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norconsult365-my.sharepoint.com/personal/glenn_lie_norconsult_com/Documents/Documents/OPPDRAG/52309360 Frieda Fasmer nytt sykehjem/SHA-KP/Til konkurransegrunnlag/Generalentreprise/"/>
    </mc:Choice>
  </mc:AlternateContent>
  <xr:revisionPtr revIDLastSave="53" documentId="8_{E9F2395A-53B8-4172-A738-009B64AB8490}" xr6:coauthVersionLast="47" xr6:coauthVersionMax="47" xr10:uidLastSave="{E4CA10C7-9D44-4CE4-9D2B-57C9BFBEC987}"/>
  <bookViews>
    <workbookView xWindow="-34635" yWindow="-3270" windowWidth="34035" windowHeight="12000" tabRatio="730" xr2:uid="{00000000-000D-0000-FFFF-FFFF00000000}"/>
  </bookViews>
  <sheets>
    <sheet name="Risikoregister_NS5814" sheetId="8" r:id="rId1"/>
    <sheet name="Risikomatrise_Vurd.krit." sheetId="10" r:id="rId2"/>
  </sheets>
  <definedNames>
    <definedName name="_xlnm._FilterDatabase" localSheetId="0" hidden="1">Risikoregister_NS5814!$G$5:$I$5</definedName>
    <definedName name="_xlnm.Print_Area" localSheetId="0">Risikoregister_NS5814!$B$4:$Q$27</definedName>
    <definedName name="_xlnm.Print_Titles" localSheetId="0">Risikoregister_NS5814!$4:$5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8" l="1"/>
  <c r="N23" i="8"/>
  <c r="N24" i="8"/>
  <c r="I23" i="8"/>
  <c r="I24" i="8"/>
  <c r="N7" i="8"/>
  <c r="N8" i="8"/>
  <c r="N9" i="8"/>
  <c r="N10" i="8"/>
  <c r="N11" i="8"/>
  <c r="N12" i="8"/>
  <c r="N13" i="8"/>
  <c r="N14" i="8"/>
  <c r="N15" i="8"/>
  <c r="N16" i="8"/>
  <c r="N17" i="8"/>
  <c r="N18" i="8"/>
  <c r="N19" i="8"/>
  <c r="N20" i="8"/>
  <c r="N21" i="8"/>
  <c r="N22" i="8"/>
  <c r="N25" i="8"/>
  <c r="N6" i="8"/>
  <c r="I7" i="8"/>
  <c r="I8" i="8"/>
  <c r="I9" i="8"/>
  <c r="I10" i="8"/>
  <c r="I11" i="8"/>
  <c r="I12" i="8"/>
  <c r="I13" i="8"/>
  <c r="I14" i="8"/>
  <c r="I15" i="8"/>
  <c r="I16" i="8"/>
  <c r="I17" i="8"/>
  <c r="I18" i="8"/>
  <c r="I19" i="8"/>
  <c r="I20" i="8"/>
  <c r="I21" i="8"/>
  <c r="I22" i="8"/>
  <c r="I6" i="8"/>
</calcChain>
</file>

<file path=xl/sharedStrings.xml><?xml version="1.0" encoding="utf-8"?>
<sst xmlns="http://schemas.openxmlformats.org/spreadsheetml/2006/main" count="178" uniqueCount="148">
  <si>
    <t>Fare-, årsaks- og konsekvensidentifisering</t>
  </si>
  <si>
    <t>Risikovurdering</t>
  </si>
  <si>
    <t>Spesifikke tiltak og restrisiko</t>
  </si>
  <si>
    <t>ID nr. *</t>
  </si>
  <si>
    <t>Vurdert sannsynlighet</t>
  </si>
  <si>
    <t>Vurdert konsekvens</t>
  </si>
  <si>
    <t xml:space="preserve">Vurdert risiko </t>
  </si>
  <si>
    <t>Ansvarlig *</t>
  </si>
  <si>
    <t>Ny sannsynlighet</t>
  </si>
  <si>
    <t>Ny konsekvens</t>
  </si>
  <si>
    <t>Restrisiko*</t>
  </si>
  <si>
    <t>* Informasjonen i stjernemerkede kolonner anbefales overført til restrisikorapport og SHA-planen.</t>
  </si>
  <si>
    <t>Vurderingskriterier</t>
  </si>
  <si>
    <t>Risikomatrise</t>
  </si>
  <si>
    <t>Vurderingskriterier må avklares i samråd med byggherre. Tabell 1- 4 er eksempler basert på NS5814.</t>
  </si>
  <si>
    <t>Tabell 1 - Sannsynlighetsklasse</t>
  </si>
  <si>
    <t>Konsekvens</t>
  </si>
  <si>
    <t>Klasse</t>
  </si>
  <si>
    <t>Beskrivelse</t>
  </si>
  <si>
    <t>1. Svært liten</t>
  </si>
  <si>
    <t>2. Liten</t>
  </si>
  <si>
    <t>3. Middels</t>
  </si>
  <si>
    <t>4. Stor</t>
  </si>
  <si>
    <t>5. Svært stor</t>
  </si>
  <si>
    <t>1. Usannsynlig</t>
  </si>
  <si>
    <t>Sjeldnere enn en gang per 10 år</t>
  </si>
  <si>
    <t>Aldri hørt om lignende hendelser, vil mest sannsynlig ikke skje i tidsperioden</t>
  </si>
  <si>
    <t>5. Nesten sikkert</t>
  </si>
  <si>
    <t>2. Lite sannsynlig</t>
  </si>
  <si>
    <t>1 gang hvert 5- 10 år</t>
  </si>
  <si>
    <t>Har hørt om lignende hendelser, men det vil neppe skje i tidsperioden</t>
  </si>
  <si>
    <t>Sannsynlighet</t>
  </si>
  <si>
    <t>4. Sannsynlig</t>
  </si>
  <si>
    <t>3. Mulig</t>
  </si>
  <si>
    <t>1 gang hvert 1- 5 år</t>
  </si>
  <si>
    <t>Har vært registrert i sammenlignbare prosjekter, vil kunne skje en gang i hele tidsperioden</t>
  </si>
  <si>
    <t>1- 10 ganger hvert år</t>
  </si>
  <si>
    <t>Vil kunne skje noen ganger i prosjektet</t>
  </si>
  <si>
    <t>Mer enn 10 ganger i året</t>
  </si>
  <si>
    <t>Forventes å skje flere ganger i prosjektet</t>
  </si>
  <si>
    <t>Tabell 2 - Konsekvensklasser</t>
  </si>
  <si>
    <t>Mennesker</t>
  </si>
  <si>
    <t>Akseptkriterter, risikoreduserende/avbøtende  tiltak</t>
  </si>
  <si>
    <t>1. Svært liten konsekvens</t>
  </si>
  <si>
    <t>Skade med enkel førstehjelp og uten fravær</t>
  </si>
  <si>
    <t>Lav 1-4
(Grønn)</t>
  </si>
  <si>
    <t>Akseptabel risiko - avbøtende tiltak er ikke nødvendig, men bør iverksettes hvis det er enkle/ lite kostbare tiltak. Må overvåkes for å unngå at risiko øker.</t>
  </si>
  <si>
    <t>2. Liten konsekvens</t>
  </si>
  <si>
    <t>Skade som krever enkel behandling og fravær inntil 3 dager</t>
  </si>
  <si>
    <t>Middels 5-9
(Gul)</t>
  </si>
  <si>
    <t>Akseptabel risiko, men avbøtende tiltak bør vurderes.</t>
  </si>
  <si>
    <t>3. Middels konsekvens</t>
  </si>
  <si>
    <t>Alvorlig skade som krever omfattende behandling og med fravær over 3 dager</t>
  </si>
  <si>
    <t>Høy 10-25
(Rød)</t>
  </si>
  <si>
    <t>Uakseptabel risiko - avbøtende tiltak er nødvendig. Alternative løsninger utarbeides, risikoreduserende tiltak beskrives.</t>
  </si>
  <si>
    <t>4. Stor konsekvens</t>
  </si>
  <si>
    <t>Alvorlig personskade med mulig varig mén</t>
  </si>
  <si>
    <t>5. Svært stor konsekvens</t>
  </si>
  <si>
    <t>Dødsfall</t>
  </si>
  <si>
    <t>Arbeid nær installasjoner i grunnen</t>
  </si>
  <si>
    <t xml:space="preserve">Arbeid nær høyspentledninger og elektriske installasjoner </t>
  </si>
  <si>
    <t xml:space="preserve">Arbeid på steder med passerende trafikk </t>
  </si>
  <si>
    <t>Arbeid hvor arbeidstakere kan bli utsatt for ras eller synke i gjørme</t>
  </si>
  <si>
    <t>Arbeid som innebærer bruk av sprengstoff</t>
  </si>
  <si>
    <t>Arbeid i sjakter, underjordisk masseforflytning og arbeid i tunneler</t>
  </si>
  <si>
    <t>Arbeid som innebærer fare for drukning</t>
  </si>
  <si>
    <t>Arbeid i senkekasser der luften er komprimert</t>
  </si>
  <si>
    <t>Arbeid som innebærer bruk av dykkerutstyr</t>
  </si>
  <si>
    <t>Arbeid som innebærer at personer kan bli skadet ved fall eller av fallende gjenstander (f.eks. arbeid i høyden)</t>
  </si>
  <si>
    <t>Arbeid som innebærer riving av bærende konstruksjoner</t>
  </si>
  <si>
    <t>Arbeid med montering og demontering av tunge elementer</t>
  </si>
  <si>
    <t>Arbeid som innebærer fare for helseskadelig eksponering for støv, gass, støy eller vibrasjoner</t>
  </si>
  <si>
    <t>Arbeid som utsetter personer for kjemiske eller biologiske stoffer som kan medføre en belastning for SHA eller som innebærer et lov- eller forskriftsfestet krav til helsekontroll</t>
  </si>
  <si>
    <t>Arbeid med ioniserende stråling som krever at det utpekes kontrollerte eller overvåkede soner</t>
  </si>
  <si>
    <t>Arbeid som innebærer brann- og eksplosjonsfare</t>
  </si>
  <si>
    <t>Arbeid som innebærer fare for helseskadelig ergonomiske belastninger</t>
  </si>
  <si>
    <r>
      <t xml:space="preserve">Fare/aktivitet/arbeidsoperasjon *
</t>
    </r>
    <r>
      <rPr>
        <sz val="14"/>
        <color theme="1"/>
        <rFont val="Arial"/>
        <family val="2"/>
      </rPr>
      <t>Identifiser aktiviteter og farer aktuelle for analyseobjektet/prosjektet.</t>
    </r>
  </si>
  <si>
    <r>
      <t xml:space="preserve">Uønsket hendelse *
</t>
    </r>
    <r>
      <rPr>
        <sz val="14"/>
        <color theme="1"/>
        <rFont val="Arial"/>
        <family val="2"/>
      </rPr>
      <t>Beskriv hver enkelt uønsket hendelse som kan oppstå knyttet til den enkelte fare/aktivitet.</t>
    </r>
  </si>
  <si>
    <r>
      <t xml:space="preserve">Årsak
</t>
    </r>
    <r>
      <rPr>
        <sz val="14"/>
        <color theme="1"/>
        <rFont val="Arial"/>
        <family val="2"/>
      </rPr>
      <t>Gå igjennom hendelsesforløpet til den uønskede hendelsen og beskriv hva som kan være årsak(er) til at en slik hendelse kan oppstå.
Årsaken(e) til hendelsen henger sammen med sannsynligheten for at hendelsen kan oppstå.</t>
    </r>
  </si>
  <si>
    <r>
      <t xml:space="preserve">Konsekvens
</t>
    </r>
    <r>
      <rPr>
        <sz val="14"/>
        <color theme="1"/>
        <rFont val="Arial"/>
        <family val="2"/>
      </rPr>
      <t>Beskriv konsekvensen(e) av hendelsen</t>
    </r>
  </si>
  <si>
    <r>
      <t xml:space="preserve">Forslag til tiltak for å redusere sannsynlighet for og konsekvens av hendelsen,
</t>
    </r>
    <r>
      <rPr>
        <sz val="14"/>
        <color theme="1"/>
        <rFont val="Arial"/>
        <family val="2"/>
      </rPr>
      <t>dvs. spesifikke (risikoreduserende) tiltak *</t>
    </r>
  </si>
  <si>
    <r>
      <t xml:space="preserve">Referanse*
</t>
    </r>
    <r>
      <rPr>
        <sz val="14"/>
        <rFont val="Arial"/>
        <family val="2"/>
      </rPr>
      <t>(Dokument, tegning, prisbærende post)</t>
    </r>
  </si>
  <si>
    <t>Overført til restrisikorapport</t>
  </si>
  <si>
    <t>Strømgjennomgang eller materielle skader.</t>
  </si>
  <si>
    <t xml:space="preserve">Maskiner eller biler kjører inn i arbeidsområdet. Manglede fysisk skille, manglede belysning og skilting. Trange arbeidsforhold, grøfter kollapser. Ser ikke arbeidstaker, sjåfør er uoppmerksom. </t>
  </si>
  <si>
    <t>Det arbeides under hengende last eller tett på større kumdeler uten mulighet for rettrett</t>
  </si>
  <si>
    <t>Klemskader</t>
  </si>
  <si>
    <t>Fare  for 3. person</t>
  </si>
  <si>
    <t>18.1</t>
  </si>
  <si>
    <t>Personer blir klemt eller truffet av kuminstalasjoner</t>
  </si>
  <si>
    <t>Steinsprut, rystelser, forsager/gjennståene sprengstoff</t>
  </si>
  <si>
    <t>Dårlig planlegging og gjennomføring av spregningsarbeider</t>
  </si>
  <si>
    <t>Personer truffet av steinsprut.</t>
  </si>
  <si>
    <t>Dype grøfter kollapser på grunn av ytre påkjenning (belastning eller nedbør), elller dårlig grøfteprofil.</t>
  </si>
  <si>
    <t>Påkjørsel under arbeide med omlegging av og arbeid i Vadmyraveien.</t>
  </si>
  <si>
    <t xml:space="preserve">Eksponering for kvarstsstøv ved boring. </t>
  </si>
  <si>
    <t>Støvlunger/kols og økt kreftfare</t>
  </si>
  <si>
    <t>Borrestøv skal samles i sekker og fjernes. Avsug skal vedlikeholdes ihht manual. Benytte støvmaske. Vanning.</t>
  </si>
  <si>
    <t xml:space="preserve">Uforsiktig graving eller manglende kjennskap til kablenen/faren. </t>
  </si>
  <si>
    <t>Avgraving eller kontakt med spenningsatte kabler, herunder høyspent. Både ved arbeid i grøfter og ved etabering av trafo.</t>
  </si>
  <si>
    <t>Steinsprut mot omliggende omsorgsinstutisjon, boliger og barnehge.</t>
  </si>
  <si>
    <t>Manglede sikring av grøft og skille mellom menneske og maskin.</t>
  </si>
  <si>
    <t>Se punkt 5.</t>
  </si>
  <si>
    <t xml:space="preserve">Trekking av kabler og legging av rør. </t>
  </si>
  <si>
    <t>Manglede planegging av oppgaven.</t>
  </si>
  <si>
    <t>Øye eller hudkontkat ved bruk av betong.</t>
  </si>
  <si>
    <t>Manglede beskyttelse</t>
  </si>
  <si>
    <t>Øye- eller hudskade</t>
  </si>
  <si>
    <t>Muskel og skjelett plager</t>
  </si>
  <si>
    <t>Ja</t>
  </si>
  <si>
    <t>Fall ned i grøfter</t>
  </si>
  <si>
    <t>Bratt grøfteskråning</t>
  </si>
  <si>
    <t>Perosnskade</t>
  </si>
  <si>
    <t>Tilstrekklig skredde på gørfter, hvis ikke må de sikres med  med rekkverk.</t>
  </si>
  <si>
    <t>Entreprenør</t>
  </si>
  <si>
    <t xml:space="preserve">Det skal være tilstrekkelig plass for korrekt grøfteskredde inne på tomten. Rømningsvei fra grøfter. Lede vekk eventuelt overvann som kan svekke grøften. Kjøreplater og tung sikring kan være aktuelt i veien. </t>
  </si>
  <si>
    <t>Personer begraves av grøftemasser, treffes av stein eller kjøretøy.</t>
  </si>
  <si>
    <t xml:space="preserve">Forsvarlig hellning på grøftevegg, nok plass i grøftebunn til last og personell. Dirrekte kommunikasjon med maskinfører. Styretau. Godkjent løfteutstyr og anhuker.  Rømningsvei fra grøfter. </t>
  </si>
  <si>
    <t>BH/
Entreprenør</t>
  </si>
  <si>
    <t>Entrepenør</t>
  </si>
  <si>
    <t>Utrykningskjøretøy slipper ikke frem i Vadmyraveien</t>
  </si>
  <si>
    <t>Arbeiden sperrer for trafikken</t>
  </si>
  <si>
    <t>Forsinket utrykkning</t>
  </si>
  <si>
    <t>Se punkt 3. Informere naboer om farene ved våre aktiviteter.</t>
  </si>
  <si>
    <t>Entreprenør og BH</t>
  </si>
  <si>
    <t xml:space="preserve">Påkjørsel, utforkjøring eller fall i grøft. </t>
  </si>
  <si>
    <t>Personskade</t>
  </si>
  <si>
    <t xml:space="preserve">Fremskaffe kart over konkret kabelplassering. Lytte opp kabler. Gravetillatelse og leder for sikkerhet fra BKK. Omlegging foregår i eget arbeidsvindu gitt av BKK. </t>
  </si>
  <si>
    <t>Dårlig planlegging og gjennomføring av spregningsarbeider.</t>
  </si>
  <si>
    <t>Sette grenser for rysteler og oppfølging av dette. Etterleve påseplikt mot bergsprenger. Påse forsvarlig fremdrift. Benytte BlastMangaer eller tilsvarende for oppfølging.</t>
  </si>
  <si>
    <t>Manglede håndtering av borestøv.</t>
  </si>
  <si>
    <t>Prefabrikerte rør hvor dette er mulig. Benytte egenede hansker og vernebriller ved bruk av fersk betong. Øyeskyll og vaskemuligheter tilgjengelig. Etterlevelse av HMS-datablad.</t>
  </si>
  <si>
    <t>Maskinell trekking ved tyngre kabler eller langvarig trekking.</t>
  </si>
  <si>
    <t>Se punkt 3. Informere naboer om farer.</t>
  </si>
  <si>
    <t>Arbeidsvarsling med tilhørede skilting. Følge SVV håndbok N301 Arbeid på veg. Arbeidstøy med synlighet klasse 3.  Sette opp fysisk skille mellom veiarbeid og trafikk. Eksiterened eller midlertidig belysning. Sikre/avstive grøfter mot kollaps.Forskjøvet arbeidstid (trafikkfri periode) om andre tiltak ikke er tilstrekkelig.</t>
  </si>
  <si>
    <t>Arbeidsvarsling,
Håndbok N301</t>
  </si>
  <si>
    <t>Risikoregister versjon 2</t>
  </si>
  <si>
    <t>10250713-03-RIG-NOT-003 Geoteknisk vurderingsnotat. NS8141-1:2022</t>
  </si>
  <si>
    <t>10250713-RIG-RAP-001_Rev02 Geotekniske premisser</t>
  </si>
  <si>
    <t>Arbeid med grøfter for rør og kabler, både i Vadmyraveien, på byggetomten og i stedvis bratt terreng ned mot Loddefjordlien.</t>
  </si>
  <si>
    <t>Detaljtenginger, eventuell BIM modell.</t>
  </si>
  <si>
    <t>Rapport etter innmåling/ oppmerking. Tekniske planer vei og VA.</t>
  </si>
  <si>
    <t>Maskin manual</t>
  </si>
  <si>
    <t>SDS</t>
  </si>
  <si>
    <t>Godkjent arbeidsvarsling</t>
  </si>
  <si>
    <t>Som for pkt. 5.</t>
  </si>
  <si>
    <t xml:space="preserve">Som for pkt. 3. </t>
  </si>
  <si>
    <t>BH/ Entreprenør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</si>
</sst>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family val="2"/>
    </font>
    <font>
      <sz val="11"/>
      <name val="Arial"/>
      <family val="2"/>
    </font>
    <font>
      <b/>
      <sz val="20"/>
      <color theme="1"/>
      <name val="Arial"/>
      <family val="2"/>
    </font>
    <font>
      <sz val="11"/>
      <color rgb="FFFF0000"/>
      <name val="Arial"/>
      <family val="2"/>
    </font>
    <font>
      <b/>
      <sz val="14"/>
      <color theme="1"/>
      <name val="Arial"/>
      <family val="2"/>
    </font>
    <font>
      <b/>
      <sz val="12"/>
      <color theme="0"/>
      <name val="Arial"/>
      <family val="2"/>
    </font>
    <font>
      <sz val="12"/>
      <color theme="1"/>
      <name val="Arial"/>
      <family val="2"/>
    </font>
    <font>
      <b/>
      <sz val="16"/>
      <color theme="1"/>
      <name val="Arial"/>
      <family val="2"/>
    </font>
    <font>
      <b/>
      <sz val="11"/>
      <color theme="1"/>
      <name val="Arial"/>
      <family val="2"/>
    </font>
    <font>
      <b/>
      <sz val="14"/>
      <color theme="0"/>
      <name val="Arial"/>
      <family val="2"/>
    </font>
    <font>
      <sz val="14"/>
      <color theme="1"/>
      <name val="Arial"/>
      <family val="2"/>
    </font>
    <font>
      <sz val="14"/>
      <name val="Arial"/>
      <family val="2"/>
    </font>
    <font>
      <sz val="10"/>
      <color theme="1"/>
      <name val="Arial"/>
      <family val="2"/>
    </font>
    <font>
      <sz val="10"/>
      <name val="Arial"/>
      <family val="2"/>
    </font>
    <font>
      <sz val="12"/>
      <color rgb="FFFF0000"/>
      <name val="Arial"/>
      <family val="2"/>
    </font>
    <font>
      <b/>
      <u/>
      <sz val="11"/>
      <color theme="1"/>
      <name val="Arial"/>
      <family val="2"/>
    </font>
    <font>
      <b/>
      <u/>
      <sz val="18"/>
      <color theme="1"/>
      <name val="Arial"/>
      <family val="2"/>
    </font>
    <font>
      <b/>
      <sz val="14"/>
      <color theme="4"/>
      <name val="Arial"/>
      <family val="2"/>
    </font>
    <font>
      <b/>
      <sz val="14"/>
      <color rgb="FF0070C0"/>
      <name val="Arial"/>
      <family val="2"/>
    </font>
    <font>
      <sz val="11"/>
      <color rgb="FF000000"/>
      <name val="Arial"/>
      <family val="2"/>
    </font>
    <font>
      <b/>
      <sz val="28"/>
      <color rgb="FF0070C0"/>
      <name val="Arial"/>
      <family val="2"/>
    </font>
    <font>
      <b/>
      <sz val="14"/>
      <name val="Arial"/>
      <family val="2"/>
    </font>
    <font>
      <i/>
      <sz val="11"/>
      <color theme="1"/>
      <name val="Arial"/>
      <family val="2"/>
    </font>
    <font>
      <sz val="11"/>
      <color rgb="FF00000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CC0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medium">
        <color auto="1"/>
      </right>
      <top style="medium">
        <color auto="1"/>
      </top>
      <bottom style="thin">
        <color indexed="64"/>
      </bottom>
      <diagonal/>
    </border>
    <border>
      <left/>
      <right style="medium">
        <color auto="1"/>
      </right>
      <top style="medium">
        <color indexed="64"/>
      </top>
      <bottom style="medium">
        <color auto="1"/>
      </bottom>
      <diagonal/>
    </border>
    <border>
      <left style="medium">
        <color auto="1"/>
      </left>
      <right style="medium">
        <color auto="1"/>
      </right>
      <top style="thin">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auto="1"/>
      </top>
      <bottom style="medium">
        <color indexed="64"/>
      </bottom>
      <diagonal/>
    </border>
    <border>
      <left/>
      <right style="medium">
        <color indexed="64"/>
      </right>
      <top style="medium">
        <color indexed="64"/>
      </top>
      <bottom/>
      <diagonal/>
    </border>
    <border>
      <left style="thin">
        <color auto="1"/>
      </left>
      <right style="thin">
        <color auto="1"/>
      </right>
      <top style="medium">
        <color auto="1"/>
      </top>
      <bottom/>
      <diagonal/>
    </border>
    <border>
      <left/>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166">
    <xf numFmtId="0" fontId="0" fillId="0" borderId="0" xfId="0"/>
    <xf numFmtId="1"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xf numFmtId="0" fontId="2" fillId="0" borderId="0" xfId="0" applyFont="1" applyAlignment="1">
      <alignment horizontal="center"/>
    </xf>
    <xf numFmtId="0" fontId="2" fillId="0" borderId="0" xfId="0" applyFont="1" applyAlignment="1">
      <alignment horizontal="center" vertical="center"/>
    </xf>
    <xf numFmtId="0" fontId="3" fillId="0" borderId="0" xfId="0" applyFont="1"/>
    <xf numFmtId="0" fontId="2" fillId="0" borderId="0" xfId="0" applyFont="1" applyAlignment="1">
      <alignment horizontal="right" vertical="center"/>
    </xf>
    <xf numFmtId="0" fontId="7" fillId="0" borderId="0" xfId="0" applyFont="1"/>
    <xf numFmtId="0" fontId="7" fillId="0" borderId="0" xfId="0" applyFont="1" applyAlignment="1">
      <alignment vertical="center"/>
    </xf>
    <xf numFmtId="1" fontId="8" fillId="7" borderId="5" xfId="0" applyNumberFormat="1" applyFont="1" applyFill="1" applyBorder="1" applyAlignment="1">
      <alignment horizontal="center" vertical="top" textRotation="90" wrapText="1"/>
    </xf>
    <xf numFmtId="0" fontId="10" fillId="9" borderId="24" xfId="0" applyFont="1" applyFill="1" applyBorder="1" applyAlignment="1">
      <alignment horizontal="left" vertical="top" textRotation="90" wrapText="1"/>
    </xf>
    <xf numFmtId="0" fontId="10" fillId="9" borderId="29" xfId="0" applyFont="1" applyFill="1" applyBorder="1" applyAlignment="1">
      <alignment horizontal="left" vertical="top" textRotation="90" wrapText="1"/>
    </xf>
    <xf numFmtId="0" fontId="10" fillId="9" borderId="34" xfId="0" applyFont="1" applyFill="1" applyBorder="1" applyAlignment="1">
      <alignment horizontal="left" vertical="top" textRotation="90" wrapText="1"/>
    </xf>
    <xf numFmtId="0" fontId="9" fillId="0" borderId="0" xfId="0" applyFont="1" applyAlignment="1">
      <alignment vertical="center" textRotation="90" wrapText="1"/>
    </xf>
    <xf numFmtId="0" fontId="9" fillId="0" borderId="0" xfId="0" applyFont="1" applyAlignment="1">
      <alignment horizontal="left" vertical="top"/>
    </xf>
    <xf numFmtId="1" fontId="11" fillId="0" borderId="5" xfId="0" applyNumberFormat="1" applyFont="1" applyBorder="1" applyAlignment="1">
      <alignment horizontal="center" vertical="center" wrapText="1"/>
    </xf>
    <xf numFmtId="1" fontId="11" fillId="0" borderId="7" xfId="0" applyNumberFormat="1" applyFont="1" applyBorder="1" applyAlignment="1">
      <alignment horizontal="center" vertical="center" wrapText="1"/>
    </xf>
    <xf numFmtId="1" fontId="12" fillId="0" borderId="8"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1" fontId="11" fillId="0" borderId="16"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1" fontId="12" fillId="0" borderId="17" xfId="0" applyNumberFormat="1" applyFont="1" applyBorder="1" applyAlignment="1">
      <alignment horizontal="center" vertical="center" wrapText="1"/>
    </xf>
    <xf numFmtId="0" fontId="12" fillId="0" borderId="1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7" xfId="0" applyFont="1" applyBorder="1" applyAlignment="1">
      <alignment horizontal="center" vertical="center" wrapText="1"/>
    </xf>
    <xf numFmtId="1" fontId="11" fillId="0" borderId="40" xfId="0" applyNumberFormat="1" applyFont="1" applyBorder="1" applyAlignment="1">
      <alignment horizontal="center" vertical="center" wrapText="1"/>
    </xf>
    <xf numFmtId="1" fontId="11" fillId="0" borderId="38" xfId="0" applyNumberFormat="1" applyFont="1" applyBorder="1" applyAlignment="1">
      <alignment horizontal="center" vertical="center" wrapText="1"/>
    </xf>
    <xf numFmtId="0" fontId="12" fillId="0" borderId="40" xfId="0" applyFont="1" applyBorder="1" applyAlignment="1">
      <alignment horizontal="center" vertical="center" wrapText="1"/>
    </xf>
    <xf numFmtId="0" fontId="12" fillId="0" borderId="38" xfId="0" applyFont="1" applyBorder="1" applyAlignment="1">
      <alignment horizontal="center" vertical="center" wrapText="1"/>
    </xf>
    <xf numFmtId="1" fontId="11" fillId="0" borderId="11" xfId="0" applyNumberFormat="1" applyFont="1" applyBorder="1" applyAlignment="1">
      <alignment horizontal="center" vertical="center" wrapText="1"/>
    </xf>
    <xf numFmtId="1" fontId="11" fillId="0" borderId="13" xfId="0" applyNumberFormat="1" applyFont="1" applyBorder="1" applyAlignment="1">
      <alignment horizontal="center" vertical="center" wrapText="1"/>
    </xf>
    <xf numFmtId="1" fontId="12" fillId="0" borderId="14" xfId="0" applyNumberFormat="1"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3" fillId="0" borderId="0" xfId="0" applyFont="1" applyAlignment="1">
      <alignment horizontal="center"/>
    </xf>
    <xf numFmtId="0" fontId="13" fillId="0" borderId="0" xfId="0" applyFont="1"/>
    <xf numFmtId="0" fontId="14" fillId="0" borderId="0" xfId="0" applyFont="1" applyAlignment="1">
      <alignment horizontal="center"/>
    </xf>
    <xf numFmtId="0" fontId="14" fillId="0" borderId="0" xfId="0" applyFont="1" applyAlignment="1">
      <alignment horizontal="center" vertical="center"/>
    </xf>
    <xf numFmtId="1" fontId="16" fillId="0" borderId="0" xfId="0" applyNumberFormat="1" applyFont="1" applyAlignment="1">
      <alignment horizontal="left" vertical="center"/>
    </xf>
    <xf numFmtId="1" fontId="1" fillId="0" borderId="0" xfId="0" applyNumberFormat="1" applyFont="1" applyAlignment="1">
      <alignment horizontal="left" vertical="center"/>
    </xf>
    <xf numFmtId="0" fontId="1" fillId="0" borderId="0" xfId="0" applyFont="1" applyAlignment="1">
      <alignment wrapText="1"/>
    </xf>
    <xf numFmtId="0" fontId="8" fillId="0" borderId="0" xfId="0" applyFont="1"/>
    <xf numFmtId="0" fontId="8" fillId="0" borderId="0" xfId="0" applyFont="1" applyAlignment="1">
      <alignment horizontal="left"/>
    </xf>
    <xf numFmtId="0" fontId="17" fillId="0" borderId="0" xfId="0" applyFont="1"/>
    <xf numFmtId="0" fontId="17" fillId="0" borderId="0" xfId="0" applyFont="1" applyAlignment="1">
      <alignment horizontal="center"/>
    </xf>
    <xf numFmtId="0" fontId="18" fillId="0" borderId="0" xfId="0" applyFont="1" applyAlignment="1">
      <alignment vertical="center" wrapText="1"/>
    </xf>
    <xf numFmtId="0" fontId="8" fillId="0" borderId="0" xfId="0" applyFont="1" applyAlignment="1">
      <alignment vertical="center" wrapText="1"/>
    </xf>
    <xf numFmtId="0" fontId="9" fillId="3" borderId="18" xfId="0" applyFont="1" applyFill="1" applyBorder="1" applyAlignment="1">
      <alignment vertical="center" wrapText="1"/>
    </xf>
    <xf numFmtId="0" fontId="9" fillId="3" borderId="19" xfId="0" applyFont="1" applyFill="1" applyBorder="1" applyAlignment="1">
      <alignment vertical="center" wrapText="1"/>
    </xf>
    <xf numFmtId="0" fontId="9" fillId="0" borderId="0" xfId="0" applyFont="1" applyAlignment="1">
      <alignment horizontal="center" vertical="center" wrapText="1"/>
    </xf>
    <xf numFmtId="0" fontId="1" fillId="6" borderId="18" xfId="0" applyFont="1" applyFill="1" applyBorder="1" applyAlignment="1">
      <alignment vertical="top" wrapText="1"/>
    </xf>
    <xf numFmtId="0" fontId="1" fillId="6" borderId="19" xfId="0" applyFont="1" applyFill="1" applyBorder="1" applyAlignment="1">
      <alignment vertical="top" wrapText="1"/>
    </xf>
    <xf numFmtId="0" fontId="1" fillId="6" borderId="20" xfId="0" applyFont="1" applyFill="1" applyBorder="1" applyAlignment="1">
      <alignment vertical="top" wrapText="1"/>
    </xf>
    <xf numFmtId="0" fontId="1" fillId="0" borderId="5" xfId="0" applyFont="1" applyBorder="1" applyAlignment="1">
      <alignment vertical="center" wrapText="1"/>
    </xf>
    <xf numFmtId="0" fontId="1" fillId="0" borderId="7" xfId="0" applyFont="1" applyBorder="1" applyAlignment="1">
      <alignment vertical="center" wrapText="1"/>
    </xf>
    <xf numFmtId="0" fontId="20" fillId="0" borderId="0" xfId="0" applyFont="1" applyAlignment="1">
      <alignment horizontal="left" vertical="center" wrapText="1"/>
    </xf>
    <xf numFmtId="0" fontId="21" fillId="6" borderId="35" xfId="0" applyFont="1" applyFill="1" applyBorder="1" applyAlignment="1">
      <alignment horizontal="center" vertical="center" wrapText="1"/>
    </xf>
    <xf numFmtId="0" fontId="1" fillId="6" borderId="21" xfId="0" applyFont="1" applyFill="1" applyBorder="1" applyAlignment="1">
      <alignment vertical="center" wrapText="1"/>
    </xf>
    <xf numFmtId="0" fontId="1" fillId="2"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0" borderId="16" xfId="0" applyFont="1" applyBorder="1" applyAlignment="1">
      <alignment vertical="center" wrapText="1"/>
    </xf>
    <xf numFmtId="0" fontId="1" fillId="0" borderId="1" xfId="0" applyFont="1" applyBorder="1" applyAlignment="1">
      <alignment vertical="center" wrapText="1"/>
    </xf>
    <xf numFmtId="0" fontId="1" fillId="6" borderId="23" xfId="0" applyFont="1" applyFill="1" applyBorder="1" applyAlignment="1">
      <alignment vertical="center" wrapText="1"/>
    </xf>
    <xf numFmtId="0" fontId="1" fillId="5"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1" fillId="6" borderId="27" xfId="0" applyFont="1" applyFill="1" applyBorder="1" applyAlignment="1">
      <alignment vertical="center" wrapText="1"/>
    </xf>
    <xf numFmtId="0" fontId="1" fillId="5" borderId="1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0" xfId="0" applyFont="1" applyAlignment="1">
      <alignment vertical="center"/>
    </xf>
    <xf numFmtId="0" fontId="9" fillId="0" borderId="0" xfId="0" applyFont="1" applyAlignment="1">
      <alignment horizontal="left" vertical="center" wrapText="1"/>
    </xf>
    <xf numFmtId="0" fontId="8" fillId="0" borderId="0" xfId="0" applyFont="1" applyAlignment="1">
      <alignment vertical="center"/>
    </xf>
    <xf numFmtId="0" fontId="5" fillId="0" borderId="0" xfId="0" applyFont="1" applyAlignment="1">
      <alignment vertical="center"/>
    </xf>
    <xf numFmtId="0" fontId="13"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5" fillId="7" borderId="7"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18" xfId="0" applyFont="1" applyFill="1" applyBorder="1" applyAlignment="1">
      <alignment horizontal="left" vertical="top" wrapText="1"/>
    </xf>
    <xf numFmtId="0" fontId="5" fillId="7" borderId="32" xfId="0" applyFont="1" applyFill="1" applyBorder="1" applyAlignment="1">
      <alignment horizontal="left" vertical="top" textRotation="90" wrapText="1"/>
    </xf>
    <xf numFmtId="0" fontId="22" fillId="7" borderId="32" xfId="0" applyFont="1" applyFill="1" applyBorder="1" applyAlignment="1">
      <alignment horizontal="left" vertical="top" textRotation="90" wrapText="1"/>
    </xf>
    <xf numFmtId="0" fontId="22" fillId="7" borderId="20" xfId="0" applyFont="1" applyFill="1" applyBorder="1" applyAlignment="1">
      <alignment horizontal="left" vertical="top" textRotation="90" wrapText="1"/>
    </xf>
    <xf numFmtId="0" fontId="1" fillId="0" borderId="10" xfId="0" applyFont="1" applyBorder="1" applyAlignment="1">
      <alignment vertical="center" wrapText="1"/>
    </xf>
    <xf numFmtId="0" fontId="1" fillId="0" borderId="1" xfId="0" applyFont="1" applyBorder="1" applyAlignment="1">
      <alignment vertical="center"/>
    </xf>
    <xf numFmtId="0" fontId="1" fillId="0" borderId="2" xfId="0" applyFont="1" applyBorder="1" applyAlignment="1">
      <alignment vertical="center" wrapText="1"/>
    </xf>
    <xf numFmtId="0" fontId="1" fillId="0" borderId="38" xfId="0" applyFont="1" applyBorder="1" applyAlignment="1">
      <alignment vertical="center" wrapText="1"/>
    </xf>
    <xf numFmtId="0" fontId="1" fillId="0" borderId="38" xfId="0" applyFont="1" applyBorder="1" applyAlignment="1">
      <alignment horizontal="left" vertical="center" wrapText="1" indent="2"/>
    </xf>
    <xf numFmtId="0" fontId="1" fillId="0" borderId="38" xfId="0" applyFont="1" applyBorder="1" applyAlignment="1">
      <alignment vertical="top" wrapText="1"/>
    </xf>
    <xf numFmtId="0" fontId="1" fillId="0" borderId="39" xfId="0" applyFont="1" applyBorder="1" applyAlignment="1">
      <alignment vertical="top" wrapText="1"/>
    </xf>
    <xf numFmtId="0" fontId="23" fillId="0" borderId="38" xfId="0" applyFont="1" applyBorder="1" applyAlignment="1">
      <alignment vertical="center" wrapText="1"/>
    </xf>
    <xf numFmtId="0" fontId="1" fillId="0" borderId="13" xfId="0" applyFont="1" applyBorder="1" applyAlignment="1">
      <alignment horizontal="left" vertical="center" wrapText="1" indent="2"/>
    </xf>
    <xf numFmtId="0" fontId="1" fillId="0" borderId="15" xfId="0" applyFont="1" applyBorder="1" applyAlignment="1">
      <alignment horizontal="left" vertical="center" wrapText="1" indent="2"/>
    </xf>
    <xf numFmtId="0" fontId="2" fillId="0" borderId="25" xfId="0" applyFont="1" applyBorder="1" applyAlignment="1">
      <alignment vertical="center" wrapText="1"/>
    </xf>
    <xf numFmtId="0" fontId="2" fillId="0" borderId="8" xfId="0" applyFont="1" applyBorder="1" applyAlignment="1">
      <alignment vertical="center" wrapText="1"/>
    </xf>
    <xf numFmtId="0" fontId="2" fillId="0" borderId="17" xfId="0" applyFont="1" applyBorder="1" applyAlignment="1">
      <alignment vertical="center" wrapText="1"/>
    </xf>
    <xf numFmtId="0" fontId="1" fillId="0" borderId="9" xfId="0" applyFont="1" applyBorder="1" applyAlignment="1">
      <alignment vertical="center" wrapText="1"/>
    </xf>
    <xf numFmtId="0" fontId="1" fillId="0" borderId="33" xfId="0" applyFont="1" applyBorder="1" applyAlignment="1">
      <alignment vertical="center" wrapText="1"/>
    </xf>
    <xf numFmtId="0" fontId="1" fillId="0" borderId="3" xfId="0" applyFont="1" applyBorder="1" applyAlignment="1">
      <alignment vertical="center" wrapText="1"/>
    </xf>
    <xf numFmtId="0" fontId="1" fillId="0" borderId="2" xfId="0" applyFont="1" applyBorder="1" applyAlignment="1">
      <alignment vertical="center"/>
    </xf>
    <xf numFmtId="0" fontId="1" fillId="0" borderId="41" xfId="0" applyFont="1" applyBorder="1" applyAlignment="1">
      <alignment vertical="top" wrapText="1"/>
    </xf>
    <xf numFmtId="0" fontId="1" fillId="0" borderId="12" xfId="0" applyFont="1" applyBorder="1" applyAlignment="1">
      <alignment vertical="top" wrapText="1"/>
    </xf>
    <xf numFmtId="0" fontId="1" fillId="0" borderId="15" xfId="0" applyFont="1" applyBorder="1" applyAlignment="1">
      <alignment vertical="top" wrapText="1"/>
    </xf>
    <xf numFmtId="0" fontId="4" fillId="10" borderId="0" xfId="0" applyFont="1" applyFill="1"/>
    <xf numFmtId="0" fontId="2" fillId="0" borderId="4"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30" xfId="0" applyFont="1" applyBorder="1" applyAlignment="1">
      <alignment horizontal="center" vertical="center" wrapText="1"/>
    </xf>
    <xf numFmtId="0" fontId="12" fillId="0" borderId="2" xfId="0" applyFont="1" applyBorder="1" applyAlignment="1">
      <alignment horizontal="center" vertical="center" wrapText="1"/>
    </xf>
    <xf numFmtId="0" fontId="24" fillId="0" borderId="1" xfId="0" applyFont="1" applyBorder="1" applyAlignment="1">
      <alignment vertical="top" wrapText="1"/>
    </xf>
    <xf numFmtId="1" fontId="5" fillId="8" borderId="31" xfId="0" applyNumberFormat="1" applyFont="1" applyFill="1" applyBorder="1" applyAlignment="1">
      <alignment horizontal="center" vertical="center"/>
    </xf>
    <xf numFmtId="0" fontId="5" fillId="8" borderId="32" xfId="0" applyFont="1" applyFill="1" applyBorder="1" applyAlignment="1">
      <alignment horizontal="center" vertical="center"/>
    </xf>
    <xf numFmtId="0" fontId="6" fillId="9" borderId="31" xfId="0" applyFont="1" applyFill="1" applyBorder="1" applyAlignment="1">
      <alignment horizontal="center" vertical="center"/>
    </xf>
    <xf numFmtId="0" fontId="6" fillId="9" borderId="32" xfId="0" applyFont="1" applyFill="1" applyBorder="1" applyAlignment="1">
      <alignment horizontal="center" vertical="center"/>
    </xf>
    <xf numFmtId="0" fontId="6" fillId="9" borderId="22" xfId="0" applyFont="1" applyFill="1" applyBorder="1" applyAlignment="1">
      <alignment horizontal="center" vertical="center"/>
    </xf>
    <xf numFmtId="0" fontId="1" fillId="0" borderId="0" xfId="0" applyFont="1" applyAlignment="1">
      <alignment wrapText="1"/>
    </xf>
    <xf numFmtId="1" fontId="15" fillId="0" borderId="9" xfId="0" quotePrefix="1" applyNumberFormat="1" applyFont="1" applyBorder="1" applyAlignment="1">
      <alignment horizontal="left" vertical="center"/>
    </xf>
    <xf numFmtId="0" fontId="5" fillId="8" borderId="22" xfId="0" applyFont="1" applyFill="1" applyBorder="1" applyAlignment="1">
      <alignment horizontal="center" vertical="center"/>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 xfId="0" applyFont="1" applyBorder="1" applyAlignment="1">
      <alignment horizontal="left" vertical="center" wrapText="1"/>
    </xf>
    <xf numFmtId="0" fontId="1" fillId="0" borderId="17" xfId="0" applyFont="1" applyBorder="1" applyAlignment="1">
      <alignment horizontal="left" vertical="center" wrapText="1"/>
    </xf>
    <xf numFmtId="0" fontId="13" fillId="0" borderId="1" xfId="0" applyFont="1" applyBorder="1" applyAlignment="1">
      <alignment horizontal="left" vertical="center" wrapText="1"/>
    </xf>
    <xf numFmtId="0" fontId="13" fillId="0" borderId="17"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 fillId="0" borderId="0" xfId="0" applyFont="1" applyAlignment="1">
      <alignment vertical="center" wrapText="1"/>
    </xf>
    <xf numFmtId="0" fontId="19" fillId="6" borderId="36" xfId="0" applyFont="1" applyFill="1" applyBorder="1" applyAlignment="1">
      <alignment horizontal="center" vertical="center" textRotation="90" wrapText="1"/>
    </xf>
    <xf numFmtId="0" fontId="19" fillId="6" borderId="37" xfId="0" applyFont="1" applyFill="1" applyBorder="1" applyAlignment="1">
      <alignment horizontal="center" vertical="center" textRotation="90" wrapText="1"/>
    </xf>
    <xf numFmtId="0" fontId="5" fillId="0" borderId="0" xfId="0" applyFont="1" applyAlignment="1">
      <alignment horizontal="center" vertical="center" wrapText="1"/>
    </xf>
    <xf numFmtId="0" fontId="13" fillId="0" borderId="5" xfId="0" applyFont="1" applyBorder="1" applyAlignment="1">
      <alignment horizontal="left" vertical="center" wrapText="1"/>
    </xf>
    <xf numFmtId="0" fontId="13" fillId="0" borderId="16" xfId="0" applyFont="1" applyBorder="1" applyAlignment="1">
      <alignment horizontal="left" vertical="center" wrapText="1"/>
    </xf>
    <xf numFmtId="0" fontId="1" fillId="5" borderId="5"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3" fillId="0" borderId="11"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8" fillId="0" borderId="0" xfId="0" applyFont="1" applyAlignment="1">
      <alignment vertical="center" wrapText="1"/>
    </xf>
    <xf numFmtId="0" fontId="8" fillId="0" borderId="0" xfId="0" applyFont="1" applyAlignment="1">
      <alignment vertical="center" wrapText="1"/>
    </xf>
    <xf numFmtId="0" fontId="19" fillId="6" borderId="26" xfId="0" applyFont="1" applyFill="1" applyBorder="1" applyAlignment="1">
      <alignment vertical="center" wrapText="1"/>
    </xf>
    <xf numFmtId="0" fontId="19" fillId="6" borderId="9" xfId="0" applyFont="1" applyFill="1" applyBorder="1" applyAlignment="1">
      <alignment vertical="center" wrapText="1"/>
    </xf>
    <xf numFmtId="0" fontId="19" fillId="6" borderId="28" xfId="0" applyFont="1" applyFill="1" applyBorder="1" applyAlignment="1">
      <alignment vertical="center" wrapText="1"/>
    </xf>
    <xf numFmtId="0" fontId="9" fillId="3" borderId="19"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0" fillId="0" borderId="1" xfId="0" applyFont="1" applyBorder="1" applyAlignment="1">
      <alignment horizontal="left" vertical="center" wrapText="1"/>
    </xf>
    <xf numFmtId="0" fontId="20" fillId="0" borderId="17" xfId="0" applyFont="1" applyBorder="1" applyAlignment="1">
      <alignment horizontal="lef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9" fillId="3" borderId="19"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cellXfs>
  <cellStyles count="1">
    <cellStyle name="Normal" xfId="0" builtinId="0"/>
  </cellStyles>
  <dxfs count="9">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63"/>
  <sheetViews>
    <sheetView showGridLines="0" tabSelected="1" zoomScale="70" zoomScaleNormal="70" zoomScaleSheetLayoutView="80" zoomScalePageLayoutView="90" workbookViewId="0">
      <selection activeCell="K10" sqref="K10"/>
    </sheetView>
  </sheetViews>
  <sheetFormatPr baseColWidth="10" defaultColWidth="11.42578125" defaultRowHeight="14.25" x14ac:dyDescent="0.2"/>
  <cols>
    <col min="1" max="1" width="6.5703125" style="3" customWidth="1"/>
    <col min="2" max="2" width="7.42578125" style="1" customWidth="1"/>
    <col min="3" max="3" width="65.5703125" style="2" customWidth="1"/>
    <col min="4" max="4" width="54.85546875" style="3" customWidth="1"/>
    <col min="5" max="5" width="39" style="3" customWidth="1"/>
    <col min="6" max="6" width="26.140625" style="3" customWidth="1"/>
    <col min="7" max="9" width="7.42578125" style="2" customWidth="1"/>
    <col min="10" max="10" width="53.85546875" style="3" customWidth="1"/>
    <col min="11" max="11" width="12.7109375" style="3" customWidth="1"/>
    <col min="12" max="12" width="6.5703125" style="4" customWidth="1"/>
    <col min="13" max="14" width="6.5703125" style="5" customWidth="1"/>
    <col min="15" max="15" width="27.28515625" style="5" customWidth="1"/>
    <col min="16" max="16" width="8.140625" style="5" customWidth="1"/>
    <col min="17" max="17" width="3.85546875" style="3" hidden="1" customWidth="1"/>
    <col min="18" max="16384" width="11.42578125" style="3"/>
  </cols>
  <sheetData>
    <row r="1" spans="2:17" ht="13.5" customHeight="1" x14ac:dyDescent="0.2"/>
    <row r="2" spans="2:17" ht="26.25" x14ac:dyDescent="0.4">
      <c r="B2" s="6" t="s">
        <v>136</v>
      </c>
      <c r="F2" s="114"/>
      <c r="N2" s="7"/>
      <c r="O2" s="7"/>
      <c r="P2" s="7"/>
    </row>
    <row r="3" spans="2:17" ht="15" thickBot="1" x14ac:dyDescent="0.25"/>
    <row r="4" spans="2:17" s="9" customFormat="1" ht="26.25" customHeight="1" thickBot="1" x14ac:dyDescent="0.25">
      <c r="B4" s="120" t="s">
        <v>0</v>
      </c>
      <c r="C4" s="121"/>
      <c r="D4" s="121"/>
      <c r="E4" s="121"/>
      <c r="F4" s="121"/>
      <c r="G4" s="122" t="s">
        <v>1</v>
      </c>
      <c r="H4" s="123"/>
      <c r="I4" s="124"/>
      <c r="J4" s="121" t="s">
        <v>2</v>
      </c>
      <c r="K4" s="121"/>
      <c r="L4" s="121"/>
      <c r="M4" s="121"/>
      <c r="N4" s="121"/>
      <c r="O4" s="121"/>
      <c r="P4" s="127"/>
      <c r="Q4" s="8"/>
    </row>
    <row r="5" spans="2:17" s="15" customFormat="1" ht="160.5" customHeight="1" thickBot="1" x14ac:dyDescent="0.3">
      <c r="B5" s="10" t="s">
        <v>3</v>
      </c>
      <c r="C5" s="88" t="s">
        <v>76</v>
      </c>
      <c r="D5" s="88" t="s">
        <v>77</v>
      </c>
      <c r="E5" s="88" t="s">
        <v>78</v>
      </c>
      <c r="F5" s="89" t="s">
        <v>79</v>
      </c>
      <c r="G5" s="11" t="s">
        <v>4</v>
      </c>
      <c r="H5" s="12" t="s">
        <v>5</v>
      </c>
      <c r="I5" s="13" t="s">
        <v>6</v>
      </c>
      <c r="J5" s="90" t="s">
        <v>80</v>
      </c>
      <c r="K5" s="91" t="s">
        <v>7</v>
      </c>
      <c r="L5" s="11" t="s">
        <v>8</v>
      </c>
      <c r="M5" s="12" t="s">
        <v>9</v>
      </c>
      <c r="N5" s="13" t="s">
        <v>10</v>
      </c>
      <c r="O5" s="92" t="s">
        <v>81</v>
      </c>
      <c r="P5" s="93" t="s">
        <v>82</v>
      </c>
      <c r="Q5" s="14"/>
    </row>
    <row r="6" spans="2:17" s="23" customFormat="1" ht="18" hidden="1" x14ac:dyDescent="0.25">
      <c r="B6" s="16">
        <v>1</v>
      </c>
      <c r="C6" s="60" t="s">
        <v>59</v>
      </c>
      <c r="D6" s="60"/>
      <c r="E6" s="60"/>
      <c r="F6" s="94"/>
      <c r="G6" s="16"/>
      <c r="H6" s="17"/>
      <c r="I6" s="18">
        <f>G6*H6</f>
        <v>0</v>
      </c>
      <c r="J6" s="107"/>
      <c r="K6" s="108"/>
      <c r="L6" s="19"/>
      <c r="M6" s="20"/>
      <c r="N6" s="21">
        <f>L6*M6</f>
        <v>0</v>
      </c>
      <c r="O6" s="104"/>
      <c r="P6" s="105"/>
      <c r="Q6" s="22"/>
    </row>
    <row r="7" spans="2:17" s="23" customFormat="1" ht="54" customHeight="1" x14ac:dyDescent="0.25">
      <c r="B7" s="24">
        <v>2</v>
      </c>
      <c r="C7" s="95" t="s">
        <v>60</v>
      </c>
      <c r="D7" s="86" t="s">
        <v>99</v>
      </c>
      <c r="E7" s="68" t="s">
        <v>98</v>
      </c>
      <c r="F7" s="96" t="s">
        <v>83</v>
      </c>
      <c r="G7" s="24">
        <v>3</v>
      </c>
      <c r="H7" s="25">
        <v>4</v>
      </c>
      <c r="I7" s="26">
        <f t="shared" ref="I7:I25" si="0">G7*H7</f>
        <v>12</v>
      </c>
      <c r="J7" s="109" t="s">
        <v>127</v>
      </c>
      <c r="K7" s="96" t="s">
        <v>118</v>
      </c>
      <c r="L7" s="27">
        <v>2</v>
      </c>
      <c r="M7" s="28">
        <v>4</v>
      </c>
      <c r="N7" s="29">
        <f t="shared" ref="N7:N25" si="1">L7*M7</f>
        <v>8</v>
      </c>
      <c r="O7" s="115" t="s">
        <v>141</v>
      </c>
      <c r="P7" s="106" t="s">
        <v>109</v>
      </c>
      <c r="Q7" s="22"/>
    </row>
    <row r="8" spans="2:17" s="23" customFormat="1" ht="87" customHeight="1" x14ac:dyDescent="0.25">
      <c r="B8" s="24">
        <v>3</v>
      </c>
      <c r="C8" s="68" t="s">
        <v>61</v>
      </c>
      <c r="D8" s="86" t="s">
        <v>94</v>
      </c>
      <c r="E8" s="68" t="s">
        <v>84</v>
      </c>
      <c r="F8" s="96" t="s">
        <v>116</v>
      </c>
      <c r="G8" s="24">
        <v>3</v>
      </c>
      <c r="H8" s="25">
        <v>3</v>
      </c>
      <c r="I8" s="26">
        <f t="shared" si="0"/>
        <v>9</v>
      </c>
      <c r="J8" s="109" t="s">
        <v>134</v>
      </c>
      <c r="K8" s="96" t="s">
        <v>114</v>
      </c>
      <c r="L8" s="27">
        <v>2</v>
      </c>
      <c r="M8" s="28">
        <v>3</v>
      </c>
      <c r="N8" s="29">
        <f t="shared" si="1"/>
        <v>6</v>
      </c>
      <c r="O8" s="22" t="s">
        <v>135</v>
      </c>
      <c r="P8" s="106" t="s">
        <v>109</v>
      </c>
      <c r="Q8" s="22"/>
    </row>
    <row r="9" spans="2:17" s="23" customFormat="1" ht="65.25" customHeight="1" x14ac:dyDescent="0.25">
      <c r="B9" s="24">
        <v>4</v>
      </c>
      <c r="C9" s="68" t="s">
        <v>62</v>
      </c>
      <c r="D9" s="86" t="s">
        <v>139</v>
      </c>
      <c r="E9" s="68" t="s">
        <v>93</v>
      </c>
      <c r="F9" s="96" t="s">
        <v>116</v>
      </c>
      <c r="G9" s="24">
        <v>3</v>
      </c>
      <c r="H9" s="25">
        <v>3</v>
      </c>
      <c r="I9" s="26">
        <f t="shared" si="0"/>
        <v>9</v>
      </c>
      <c r="J9" s="109" t="s">
        <v>115</v>
      </c>
      <c r="K9" s="96" t="s">
        <v>114</v>
      </c>
      <c r="L9" s="27">
        <v>2</v>
      </c>
      <c r="M9" s="28">
        <v>3</v>
      </c>
      <c r="N9" s="118">
        <f t="shared" si="1"/>
        <v>6</v>
      </c>
      <c r="O9" s="119" t="s">
        <v>138</v>
      </c>
      <c r="P9" s="106" t="s">
        <v>109</v>
      </c>
      <c r="Q9" s="22"/>
    </row>
    <row r="10" spans="2:17" s="23" customFormat="1" ht="57" x14ac:dyDescent="0.25">
      <c r="B10" s="24">
        <v>5</v>
      </c>
      <c r="C10" s="68" t="s">
        <v>63</v>
      </c>
      <c r="D10" s="86" t="s">
        <v>90</v>
      </c>
      <c r="E10" s="68" t="s">
        <v>128</v>
      </c>
      <c r="F10" s="96" t="s">
        <v>92</v>
      </c>
      <c r="G10" s="24">
        <v>3</v>
      </c>
      <c r="H10" s="25">
        <v>4</v>
      </c>
      <c r="I10" s="26">
        <f t="shared" si="0"/>
        <v>12</v>
      </c>
      <c r="J10" s="109" t="s">
        <v>129</v>
      </c>
      <c r="K10" s="23" t="s">
        <v>147</v>
      </c>
      <c r="L10" s="27">
        <v>2</v>
      </c>
      <c r="M10" s="28">
        <v>4</v>
      </c>
      <c r="N10" s="29">
        <f t="shared" si="1"/>
        <v>8</v>
      </c>
      <c r="O10" s="115" t="s">
        <v>137</v>
      </c>
      <c r="P10" s="106" t="s">
        <v>109</v>
      </c>
      <c r="Q10" s="22"/>
    </row>
    <row r="11" spans="2:17" s="23" customFormat="1" ht="18" hidden="1" x14ac:dyDescent="0.25">
      <c r="B11" s="24">
        <v>6</v>
      </c>
      <c r="C11" s="95" t="s">
        <v>64</v>
      </c>
      <c r="D11" s="95"/>
      <c r="E11" s="68"/>
      <c r="F11" s="96"/>
      <c r="G11" s="24"/>
      <c r="H11" s="25"/>
      <c r="I11" s="26">
        <f t="shared" si="0"/>
        <v>0</v>
      </c>
      <c r="J11" s="109"/>
      <c r="K11" s="110"/>
      <c r="L11" s="27"/>
      <c r="M11" s="28"/>
      <c r="N11" s="29">
        <f t="shared" si="1"/>
        <v>0</v>
      </c>
      <c r="O11" s="115"/>
      <c r="P11" s="106"/>
      <c r="Q11" s="22"/>
    </row>
    <row r="12" spans="2:17" s="23" customFormat="1" ht="18" hidden="1" x14ac:dyDescent="0.25">
      <c r="B12" s="24">
        <v>7</v>
      </c>
      <c r="C12" s="95" t="s">
        <v>65</v>
      </c>
      <c r="D12" s="95"/>
      <c r="E12" s="68"/>
      <c r="F12" s="96"/>
      <c r="G12" s="24"/>
      <c r="H12" s="25"/>
      <c r="I12" s="26">
        <f t="shared" si="0"/>
        <v>0</v>
      </c>
      <c r="J12" s="109"/>
      <c r="K12" s="96"/>
      <c r="L12" s="27"/>
      <c r="M12" s="28"/>
      <c r="N12" s="29">
        <f t="shared" si="1"/>
        <v>0</v>
      </c>
      <c r="O12" s="115"/>
      <c r="P12" s="106"/>
      <c r="Q12" s="22"/>
    </row>
    <row r="13" spans="2:17" s="23" customFormat="1" ht="18" hidden="1" x14ac:dyDescent="0.25">
      <c r="B13" s="24">
        <v>8</v>
      </c>
      <c r="C13" s="68" t="s">
        <v>66</v>
      </c>
      <c r="D13" s="86"/>
      <c r="E13" s="68"/>
      <c r="F13" s="96"/>
      <c r="G13" s="24"/>
      <c r="H13" s="25"/>
      <c r="I13" s="26">
        <f t="shared" si="0"/>
        <v>0</v>
      </c>
      <c r="J13" s="109"/>
      <c r="K13" s="96"/>
      <c r="L13" s="27"/>
      <c r="M13" s="28"/>
      <c r="N13" s="29">
        <f t="shared" si="1"/>
        <v>0</v>
      </c>
      <c r="O13" s="115"/>
      <c r="P13" s="106"/>
      <c r="Q13" s="22"/>
    </row>
    <row r="14" spans="2:17" s="23" customFormat="1" ht="18" hidden="1" x14ac:dyDescent="0.25">
      <c r="B14" s="24">
        <v>9</v>
      </c>
      <c r="C14" s="68" t="s">
        <v>67</v>
      </c>
      <c r="D14" s="86"/>
      <c r="E14" s="68"/>
      <c r="F14" s="96"/>
      <c r="G14" s="24"/>
      <c r="H14" s="25"/>
      <c r="I14" s="26">
        <f t="shared" si="0"/>
        <v>0</v>
      </c>
      <c r="J14" s="109"/>
      <c r="K14" s="96"/>
      <c r="L14" s="27"/>
      <c r="M14" s="28"/>
      <c r="N14" s="29">
        <f t="shared" si="1"/>
        <v>0</v>
      </c>
      <c r="O14" s="115"/>
      <c r="P14" s="106"/>
      <c r="Q14" s="22"/>
    </row>
    <row r="15" spans="2:17" s="23" customFormat="1" ht="28.5" x14ac:dyDescent="0.25">
      <c r="B15" s="24">
        <v>10</v>
      </c>
      <c r="C15" s="68" t="s">
        <v>68</v>
      </c>
      <c r="D15" s="86" t="s">
        <v>110</v>
      </c>
      <c r="E15" s="68" t="s">
        <v>111</v>
      </c>
      <c r="F15" s="96" t="s">
        <v>112</v>
      </c>
      <c r="G15" s="24">
        <v>3</v>
      </c>
      <c r="H15" s="25">
        <v>3</v>
      </c>
      <c r="I15" s="26">
        <f t="shared" si="0"/>
        <v>9</v>
      </c>
      <c r="J15" s="109" t="s">
        <v>113</v>
      </c>
      <c r="K15" s="96" t="s">
        <v>114</v>
      </c>
      <c r="L15" s="27">
        <v>2</v>
      </c>
      <c r="M15" s="28">
        <v>3</v>
      </c>
      <c r="N15" s="29">
        <f t="shared" si="1"/>
        <v>6</v>
      </c>
      <c r="O15" s="115" t="s">
        <v>140</v>
      </c>
      <c r="P15" s="106" t="s">
        <v>109</v>
      </c>
      <c r="Q15" s="22"/>
    </row>
    <row r="16" spans="2:17" s="23" customFormat="1" ht="18" hidden="1" x14ac:dyDescent="0.25">
      <c r="B16" s="24">
        <v>11</v>
      </c>
      <c r="C16" s="68" t="s">
        <v>69</v>
      </c>
      <c r="D16" s="86"/>
      <c r="E16" s="68"/>
      <c r="F16" s="96"/>
      <c r="G16" s="24"/>
      <c r="H16" s="25"/>
      <c r="I16" s="26">
        <f t="shared" si="0"/>
        <v>0</v>
      </c>
      <c r="J16" s="109"/>
      <c r="K16" s="96"/>
      <c r="L16" s="27"/>
      <c r="M16" s="28"/>
      <c r="N16" s="29">
        <f t="shared" si="1"/>
        <v>0</v>
      </c>
      <c r="O16" s="115"/>
      <c r="P16" s="106"/>
      <c r="Q16" s="22"/>
    </row>
    <row r="17" spans="2:17" s="23" customFormat="1" ht="57" x14ac:dyDescent="0.25">
      <c r="B17" s="24">
        <v>12</v>
      </c>
      <c r="C17" s="68" t="s">
        <v>70</v>
      </c>
      <c r="D17" s="86" t="s">
        <v>89</v>
      </c>
      <c r="E17" s="68" t="s">
        <v>85</v>
      </c>
      <c r="F17" s="96" t="s">
        <v>86</v>
      </c>
      <c r="G17" s="24">
        <v>3</v>
      </c>
      <c r="H17" s="25">
        <v>3</v>
      </c>
      <c r="I17" s="26">
        <f t="shared" si="0"/>
        <v>9</v>
      </c>
      <c r="J17" s="109" t="s">
        <v>117</v>
      </c>
      <c r="K17" s="96" t="s">
        <v>114</v>
      </c>
      <c r="L17" s="27">
        <v>2</v>
      </c>
      <c r="M17" s="28">
        <v>3</v>
      </c>
      <c r="N17" s="29">
        <f t="shared" si="1"/>
        <v>6</v>
      </c>
      <c r="O17" s="115" t="s">
        <v>140</v>
      </c>
      <c r="P17" s="106" t="s">
        <v>109</v>
      </c>
      <c r="Q17" s="22"/>
    </row>
    <row r="18" spans="2:17" s="23" customFormat="1" ht="42.75" x14ac:dyDescent="0.25">
      <c r="B18" s="24">
        <v>13</v>
      </c>
      <c r="C18" s="68" t="s">
        <v>71</v>
      </c>
      <c r="D18" s="86" t="s">
        <v>95</v>
      </c>
      <c r="E18" s="68" t="s">
        <v>130</v>
      </c>
      <c r="F18" s="96" t="s">
        <v>96</v>
      </c>
      <c r="G18" s="24">
        <v>2</v>
      </c>
      <c r="H18" s="25">
        <v>4</v>
      </c>
      <c r="I18" s="26">
        <f t="shared" si="0"/>
        <v>8</v>
      </c>
      <c r="J18" s="109" t="s">
        <v>97</v>
      </c>
      <c r="K18" s="96" t="s">
        <v>114</v>
      </c>
      <c r="L18" s="27">
        <v>1</v>
      </c>
      <c r="M18" s="28">
        <v>4</v>
      </c>
      <c r="N18" s="29">
        <f t="shared" si="1"/>
        <v>4</v>
      </c>
      <c r="O18" s="115" t="s">
        <v>142</v>
      </c>
      <c r="P18" s="106" t="s">
        <v>109</v>
      </c>
      <c r="Q18" s="22"/>
    </row>
    <row r="19" spans="2:17" s="23" customFormat="1" ht="57" x14ac:dyDescent="0.25">
      <c r="B19" s="24">
        <v>14</v>
      </c>
      <c r="C19" s="68" t="s">
        <v>72</v>
      </c>
      <c r="D19" s="86" t="s">
        <v>105</v>
      </c>
      <c r="E19" s="68" t="s">
        <v>106</v>
      </c>
      <c r="F19" s="96" t="s">
        <v>107</v>
      </c>
      <c r="G19" s="24">
        <v>3</v>
      </c>
      <c r="H19" s="25">
        <v>2</v>
      </c>
      <c r="I19" s="26">
        <f t="shared" si="0"/>
        <v>6</v>
      </c>
      <c r="J19" s="109" t="s">
        <v>131</v>
      </c>
      <c r="K19" s="96" t="s">
        <v>119</v>
      </c>
      <c r="L19" s="27">
        <v>2</v>
      </c>
      <c r="M19" s="28">
        <v>2</v>
      </c>
      <c r="N19" s="29">
        <f t="shared" si="1"/>
        <v>4</v>
      </c>
      <c r="O19" s="115" t="s">
        <v>143</v>
      </c>
      <c r="P19" s="106" t="s">
        <v>109</v>
      </c>
      <c r="Q19" s="22"/>
    </row>
    <row r="20" spans="2:17" s="23" customFormat="1" ht="28.5" hidden="1" x14ac:dyDescent="0.25">
      <c r="B20" s="24">
        <v>15</v>
      </c>
      <c r="C20" s="68" t="s">
        <v>73</v>
      </c>
      <c r="D20" s="86"/>
      <c r="E20" s="68"/>
      <c r="F20" s="96"/>
      <c r="G20" s="24"/>
      <c r="H20" s="25"/>
      <c r="I20" s="26">
        <f t="shared" si="0"/>
        <v>0</v>
      </c>
      <c r="J20" s="109"/>
      <c r="K20" s="96"/>
      <c r="L20" s="27"/>
      <c r="M20" s="28"/>
      <c r="N20" s="29">
        <f t="shared" si="1"/>
        <v>0</v>
      </c>
      <c r="O20" s="115"/>
      <c r="P20" s="106"/>
      <c r="Q20" s="22"/>
    </row>
    <row r="21" spans="2:17" s="23" customFormat="1" ht="18" hidden="1" x14ac:dyDescent="0.25">
      <c r="B21" s="24">
        <v>16</v>
      </c>
      <c r="C21" s="68" t="s">
        <v>74</v>
      </c>
      <c r="D21" s="86"/>
      <c r="E21" s="68"/>
      <c r="F21" s="96"/>
      <c r="G21" s="24"/>
      <c r="H21" s="25"/>
      <c r="I21" s="26">
        <f t="shared" si="0"/>
        <v>0</v>
      </c>
      <c r="J21" s="109"/>
      <c r="K21" s="96"/>
      <c r="L21" s="27"/>
      <c r="M21" s="28"/>
      <c r="N21" s="29">
        <f t="shared" si="1"/>
        <v>0</v>
      </c>
      <c r="O21" s="115"/>
      <c r="P21" s="106" t="s">
        <v>109</v>
      </c>
      <c r="Q21" s="22"/>
    </row>
    <row r="22" spans="2:17" s="23" customFormat="1" ht="28.5" x14ac:dyDescent="0.25">
      <c r="B22" s="24">
        <v>17</v>
      </c>
      <c r="C22" s="68" t="s">
        <v>75</v>
      </c>
      <c r="D22" s="86" t="s">
        <v>103</v>
      </c>
      <c r="E22" s="68" t="s">
        <v>104</v>
      </c>
      <c r="F22" s="96" t="s">
        <v>108</v>
      </c>
      <c r="G22" s="24">
        <v>2</v>
      </c>
      <c r="H22" s="25">
        <v>3</v>
      </c>
      <c r="I22" s="26">
        <f t="shared" si="0"/>
        <v>6</v>
      </c>
      <c r="J22" s="109" t="s">
        <v>132</v>
      </c>
      <c r="K22" s="96" t="s">
        <v>114</v>
      </c>
      <c r="L22" s="27">
        <v>1</v>
      </c>
      <c r="M22" s="28">
        <v>3</v>
      </c>
      <c r="N22" s="29">
        <f t="shared" si="1"/>
        <v>3</v>
      </c>
      <c r="O22" s="115"/>
      <c r="P22" s="106" t="s">
        <v>109</v>
      </c>
      <c r="Q22" s="22"/>
    </row>
    <row r="23" spans="2:17" s="23" customFormat="1" ht="28.5" x14ac:dyDescent="0.25">
      <c r="B23" s="24">
        <v>18</v>
      </c>
      <c r="C23" s="101" t="s">
        <v>87</v>
      </c>
      <c r="D23" s="98" t="s">
        <v>125</v>
      </c>
      <c r="E23" s="99" t="s">
        <v>101</v>
      </c>
      <c r="F23" s="100" t="s">
        <v>126</v>
      </c>
      <c r="G23" s="30">
        <v>3</v>
      </c>
      <c r="H23" s="31">
        <v>3</v>
      </c>
      <c r="I23" s="26">
        <f t="shared" si="0"/>
        <v>9</v>
      </c>
      <c r="J23" s="111" t="s">
        <v>123</v>
      </c>
      <c r="K23" s="100" t="s">
        <v>124</v>
      </c>
      <c r="L23" s="32">
        <v>2</v>
      </c>
      <c r="M23" s="33">
        <v>3</v>
      </c>
      <c r="N23" s="29">
        <f t="shared" si="1"/>
        <v>6</v>
      </c>
      <c r="O23" s="116" t="s">
        <v>146</v>
      </c>
      <c r="P23" s="106" t="s">
        <v>109</v>
      </c>
      <c r="Q23" s="22"/>
    </row>
    <row r="24" spans="2:17" s="23" customFormat="1" ht="36.75" customHeight="1" x14ac:dyDescent="0.25">
      <c r="B24" s="24" t="s">
        <v>88</v>
      </c>
      <c r="C24" s="97"/>
      <c r="D24" s="98" t="s">
        <v>100</v>
      </c>
      <c r="E24" s="99" t="s">
        <v>91</v>
      </c>
      <c r="F24" s="100" t="s">
        <v>126</v>
      </c>
      <c r="G24" s="30">
        <v>3</v>
      </c>
      <c r="H24" s="31">
        <v>4</v>
      </c>
      <c r="I24" s="26">
        <f t="shared" si="0"/>
        <v>12</v>
      </c>
      <c r="J24" s="111" t="s">
        <v>102</v>
      </c>
      <c r="K24" s="100" t="s">
        <v>114</v>
      </c>
      <c r="L24" s="32">
        <v>2</v>
      </c>
      <c r="M24" s="33">
        <v>4</v>
      </c>
      <c r="N24" s="29">
        <f t="shared" si="1"/>
        <v>8</v>
      </c>
      <c r="O24" s="116" t="s">
        <v>145</v>
      </c>
      <c r="P24" s="106" t="s">
        <v>109</v>
      </c>
      <c r="Q24" s="22"/>
    </row>
    <row r="25" spans="2:17" s="23" customFormat="1" ht="21" customHeight="1" thickBot="1" x14ac:dyDescent="0.3">
      <c r="B25" s="24" t="s">
        <v>88</v>
      </c>
      <c r="C25" s="76"/>
      <c r="D25" s="102" t="s">
        <v>120</v>
      </c>
      <c r="E25" s="102" t="s">
        <v>121</v>
      </c>
      <c r="F25" s="103" t="s">
        <v>122</v>
      </c>
      <c r="G25" s="34">
        <v>3</v>
      </c>
      <c r="H25" s="35">
        <v>3</v>
      </c>
      <c r="I25" s="36">
        <f t="shared" si="0"/>
        <v>9</v>
      </c>
      <c r="J25" s="112" t="s">
        <v>133</v>
      </c>
      <c r="K25" s="113" t="s">
        <v>114</v>
      </c>
      <c r="L25" s="37">
        <v>2</v>
      </c>
      <c r="M25" s="38">
        <v>3</v>
      </c>
      <c r="N25" s="39">
        <f t="shared" si="1"/>
        <v>6</v>
      </c>
      <c r="O25" s="117" t="s">
        <v>144</v>
      </c>
      <c r="P25" s="106" t="s">
        <v>109</v>
      </c>
      <c r="Q25" s="22"/>
    </row>
    <row r="26" spans="2:17" ht="15" x14ac:dyDescent="0.2">
      <c r="B26" s="126" t="s">
        <v>11</v>
      </c>
      <c r="C26" s="126"/>
      <c r="D26" s="126"/>
      <c r="E26" s="126"/>
      <c r="G26" s="40"/>
      <c r="H26" s="40"/>
      <c r="I26" s="40"/>
      <c r="J26" s="41"/>
      <c r="K26" s="41"/>
      <c r="L26" s="42"/>
      <c r="M26" s="43"/>
      <c r="N26" s="43"/>
      <c r="O26" s="43"/>
      <c r="P26" s="43"/>
    </row>
    <row r="27" spans="2:17" x14ac:dyDescent="0.2">
      <c r="G27" s="40"/>
      <c r="H27" s="40"/>
      <c r="I27" s="40"/>
      <c r="J27" s="41"/>
      <c r="K27" s="41"/>
      <c r="L27" s="42"/>
      <c r="M27" s="43"/>
      <c r="N27" s="43"/>
      <c r="O27" s="43"/>
      <c r="P27" s="43"/>
    </row>
    <row r="28" spans="2:17" ht="15" x14ac:dyDescent="0.2">
      <c r="B28" s="44"/>
      <c r="G28" s="40"/>
      <c r="H28" s="40"/>
      <c r="I28" s="40"/>
      <c r="J28" s="41"/>
      <c r="K28" s="41"/>
      <c r="L28" s="42"/>
      <c r="M28" s="43"/>
      <c r="N28" s="43"/>
      <c r="O28" s="43"/>
      <c r="P28" s="43"/>
    </row>
    <row r="29" spans="2:17" x14ac:dyDescent="0.2">
      <c r="B29" s="45"/>
      <c r="C29" s="3"/>
    </row>
    <row r="30" spans="2:17" x14ac:dyDescent="0.2">
      <c r="B30" s="45"/>
      <c r="C30" s="3"/>
    </row>
    <row r="31" spans="2:17" x14ac:dyDescent="0.2">
      <c r="B31" s="45"/>
      <c r="C31" s="3"/>
    </row>
    <row r="32" spans="2:17" x14ac:dyDescent="0.2">
      <c r="B32" s="45"/>
      <c r="C32" s="3"/>
    </row>
    <row r="33" spans="2:4" x14ac:dyDescent="0.2">
      <c r="B33" s="45"/>
      <c r="C33" s="3"/>
    </row>
    <row r="34" spans="2:4" x14ac:dyDescent="0.2">
      <c r="B34" s="45"/>
      <c r="C34" s="3"/>
    </row>
    <row r="35" spans="2:4" x14ac:dyDescent="0.2">
      <c r="B35" s="45"/>
      <c r="C35" s="3"/>
    </row>
    <row r="36" spans="2:4" x14ac:dyDescent="0.2">
      <c r="B36" s="45"/>
      <c r="C36" s="3"/>
    </row>
    <row r="37" spans="2:4" x14ac:dyDescent="0.2">
      <c r="B37" s="45"/>
      <c r="C37" s="3"/>
    </row>
    <row r="38" spans="2:4" x14ac:dyDescent="0.2">
      <c r="B38" s="45"/>
      <c r="C38" s="3"/>
    </row>
    <row r="39" spans="2:4" x14ac:dyDescent="0.2">
      <c r="B39" s="45"/>
      <c r="C39" s="3"/>
    </row>
    <row r="40" spans="2:4" x14ac:dyDescent="0.2">
      <c r="B40" s="45"/>
      <c r="C40" s="3"/>
    </row>
    <row r="41" spans="2:4" x14ac:dyDescent="0.2">
      <c r="B41" s="45"/>
      <c r="C41" s="3"/>
    </row>
    <row r="42" spans="2:4" ht="30" customHeight="1" x14ac:dyDescent="0.2">
      <c r="B42" s="45"/>
      <c r="C42" s="125"/>
      <c r="D42" s="125"/>
    </row>
    <row r="43" spans="2:4" x14ac:dyDescent="0.2">
      <c r="B43" s="45"/>
      <c r="C43" s="3"/>
    </row>
    <row r="44" spans="2:4" x14ac:dyDescent="0.2">
      <c r="B44" s="45"/>
      <c r="C44" s="3"/>
    </row>
    <row r="45" spans="2:4" x14ac:dyDescent="0.2">
      <c r="B45" s="45"/>
      <c r="C45" s="3"/>
    </row>
    <row r="46" spans="2:4" x14ac:dyDescent="0.2">
      <c r="B46" s="45"/>
      <c r="C46" s="3"/>
    </row>
    <row r="47" spans="2:4" x14ac:dyDescent="0.2">
      <c r="B47" s="45"/>
      <c r="C47" s="3"/>
    </row>
    <row r="48" spans="2:4" x14ac:dyDescent="0.2">
      <c r="B48" s="45"/>
      <c r="C48" s="3"/>
    </row>
    <row r="49" spans="2:5" x14ac:dyDescent="0.2">
      <c r="B49" s="45"/>
      <c r="C49" s="3"/>
    </row>
    <row r="50" spans="2:5" x14ac:dyDescent="0.2">
      <c r="B50" s="45"/>
      <c r="C50" s="3"/>
    </row>
    <row r="51" spans="2:5" x14ac:dyDescent="0.2">
      <c r="B51" s="45"/>
      <c r="C51" s="3"/>
    </row>
    <row r="52" spans="2:5" x14ac:dyDescent="0.2">
      <c r="B52" s="45"/>
      <c r="C52" s="3"/>
    </row>
    <row r="53" spans="2:5" x14ac:dyDescent="0.2">
      <c r="B53" s="45"/>
      <c r="C53" s="3"/>
    </row>
    <row r="54" spans="2:5" x14ac:dyDescent="0.2">
      <c r="B54" s="45"/>
      <c r="C54" s="3"/>
    </row>
    <row r="55" spans="2:5" x14ac:dyDescent="0.2">
      <c r="B55" s="45"/>
      <c r="C55" s="3"/>
    </row>
    <row r="56" spans="2:5" x14ac:dyDescent="0.2">
      <c r="B56" s="45"/>
      <c r="C56" s="3"/>
    </row>
    <row r="57" spans="2:5" x14ac:dyDescent="0.2">
      <c r="B57" s="45"/>
      <c r="C57" s="3"/>
    </row>
    <row r="58" spans="2:5" x14ac:dyDescent="0.2">
      <c r="B58" s="45"/>
      <c r="C58" s="3"/>
    </row>
    <row r="59" spans="2:5" x14ac:dyDescent="0.2">
      <c r="B59" s="45"/>
      <c r="C59" s="3"/>
    </row>
    <row r="60" spans="2:5" x14ac:dyDescent="0.2">
      <c r="B60" s="45"/>
      <c r="C60" s="3"/>
    </row>
    <row r="61" spans="2:5" x14ac:dyDescent="0.2">
      <c r="C61" s="3"/>
      <c r="E61" s="46"/>
    </row>
    <row r="62" spans="2:5" x14ac:dyDescent="0.2">
      <c r="C62" s="3"/>
    </row>
    <row r="63" spans="2:5" x14ac:dyDescent="0.2">
      <c r="C63" s="3"/>
    </row>
  </sheetData>
  <mergeCells count="5">
    <mergeCell ref="B4:F4"/>
    <mergeCell ref="G4:I4"/>
    <mergeCell ref="C42:D42"/>
    <mergeCell ref="B26:E26"/>
    <mergeCell ref="J4:P4"/>
  </mergeCells>
  <conditionalFormatting sqref="N6:N99 I6:I2170">
    <cfRule type="cellIs" dxfId="8" priority="4" operator="between">
      <formula>10</formula>
      <formula>25</formula>
    </cfRule>
  </conditionalFormatting>
  <conditionalFormatting sqref="N6:O7 I6:I2170 N8:N9 N10:O1104">
    <cfRule type="cellIs" dxfId="7" priority="5" operator="between">
      <formula>5</formula>
      <formula>9</formula>
    </cfRule>
    <cfRule type="cellIs" dxfId="6" priority="6" operator="between">
      <formula>1</formula>
      <formula>4</formula>
    </cfRule>
  </conditionalFormatting>
  <conditionalFormatting sqref="P6:P1104">
    <cfRule type="expression" dxfId="5" priority="19">
      <formula>AND(P6=4,N6=2)</formula>
    </cfRule>
    <cfRule type="expression" dxfId="4" priority="20">
      <formula>AND(P6=5,N6=5)</formula>
    </cfRule>
    <cfRule type="expression" dxfId="3" priority="21">
      <formula>AND(P6=5,M6=5)</formula>
    </cfRule>
    <cfRule type="cellIs" dxfId="2" priority="22" operator="between">
      <formula>10</formula>
      <formula>25</formula>
    </cfRule>
    <cfRule type="cellIs" dxfId="1" priority="23" operator="between">
      <formula>5</formula>
      <formula>9</formula>
    </cfRule>
    <cfRule type="cellIs" dxfId="0" priority="24" operator="between">
      <formula>1</formula>
      <formula>4</formula>
    </cfRule>
  </conditionalFormatting>
  <pageMargins left="0.70866141732283472" right="0.70866141732283472" top="0.78740157480314965" bottom="0.78740157480314965" header="0.31496062992125984" footer="0.31496062992125984"/>
  <pageSetup paperSize="8" scale="44" orientation="landscape" verticalDpi="96" r:id="rId1"/>
  <headerFooter>
    <oddFooter>&amp;RSide &amp;P av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9"/>
  <sheetViews>
    <sheetView showGridLines="0" zoomScale="85" zoomScaleNormal="85" zoomScalePageLayoutView="90" workbookViewId="0">
      <selection activeCell="D7" sqref="D7:E7"/>
    </sheetView>
  </sheetViews>
  <sheetFormatPr baseColWidth="10" defaultColWidth="11.42578125" defaultRowHeight="14.25" x14ac:dyDescent="0.2"/>
  <cols>
    <col min="1" max="1" width="6.140625" style="3" customWidth="1"/>
    <col min="2" max="2" width="20.140625" style="3" customWidth="1"/>
    <col min="3" max="3" width="40" style="3" customWidth="1"/>
    <col min="4" max="4" width="31.5703125" style="3" customWidth="1"/>
    <col min="5" max="5" width="32" style="3" customWidth="1"/>
    <col min="6" max="6" width="11.85546875" style="3" customWidth="1"/>
    <col min="7" max="7" width="6.85546875" style="3" customWidth="1"/>
    <col min="8" max="8" width="19.42578125" style="3" customWidth="1"/>
    <col min="9" max="13" width="12.42578125" style="3" customWidth="1"/>
    <col min="14" max="16384" width="11.42578125" style="3"/>
  </cols>
  <sheetData>
    <row r="1" spans="1:16" ht="20.25" x14ac:dyDescent="0.3">
      <c r="B1" s="47" t="s">
        <v>12</v>
      </c>
      <c r="G1" s="48" t="s">
        <v>13</v>
      </c>
    </row>
    <row r="2" spans="1:16" ht="24" thickBot="1" x14ac:dyDescent="0.4">
      <c r="A2" s="49"/>
      <c r="B2" s="3" t="s">
        <v>14</v>
      </c>
      <c r="J2" s="50"/>
    </row>
    <row r="3" spans="1:16" ht="30.75" customHeight="1" thickBot="1" x14ac:dyDescent="0.25">
      <c r="B3" s="147" t="s">
        <v>15</v>
      </c>
      <c r="C3" s="147"/>
      <c r="D3" s="52"/>
      <c r="G3" s="148"/>
      <c r="H3" s="148"/>
      <c r="I3" s="149" t="s">
        <v>16</v>
      </c>
      <c r="J3" s="150"/>
      <c r="K3" s="150"/>
      <c r="L3" s="150"/>
      <c r="M3" s="151"/>
      <c r="N3" s="23"/>
      <c r="O3" s="136"/>
      <c r="P3" s="136"/>
    </row>
    <row r="4" spans="1:16" ht="24.75" customHeight="1" thickBot="1" x14ac:dyDescent="0.25">
      <c r="B4" s="53" t="s">
        <v>17</v>
      </c>
      <c r="C4" s="54" t="s">
        <v>18</v>
      </c>
      <c r="D4" s="152" t="s">
        <v>18</v>
      </c>
      <c r="E4" s="153"/>
      <c r="F4" s="55"/>
      <c r="G4" s="23"/>
      <c r="H4" s="23"/>
      <c r="I4" s="56" t="s">
        <v>19</v>
      </c>
      <c r="J4" s="57" t="s">
        <v>20</v>
      </c>
      <c r="K4" s="57" t="s">
        <v>21</v>
      </c>
      <c r="L4" s="57" t="s">
        <v>22</v>
      </c>
      <c r="M4" s="58" t="s">
        <v>23</v>
      </c>
      <c r="N4" s="23"/>
    </row>
    <row r="5" spans="1:16" ht="31.7" customHeight="1" x14ac:dyDescent="0.2">
      <c r="B5" s="59" t="s">
        <v>24</v>
      </c>
      <c r="C5" s="60" t="s">
        <v>25</v>
      </c>
      <c r="D5" s="158" t="s">
        <v>26</v>
      </c>
      <c r="E5" s="159"/>
      <c r="F5" s="61"/>
      <c r="G5" s="62"/>
      <c r="H5" s="63" t="s">
        <v>27</v>
      </c>
      <c r="I5" s="64">
        <v>5</v>
      </c>
      <c r="J5" s="65">
        <v>10</v>
      </c>
      <c r="K5" s="65">
        <v>15</v>
      </c>
      <c r="L5" s="65">
        <v>20</v>
      </c>
      <c r="M5" s="66">
        <v>25</v>
      </c>
      <c r="N5" s="23"/>
    </row>
    <row r="6" spans="1:16" ht="31.7" customHeight="1" x14ac:dyDescent="0.2">
      <c r="B6" s="67" t="s">
        <v>28</v>
      </c>
      <c r="C6" s="68" t="s">
        <v>29</v>
      </c>
      <c r="D6" s="156" t="s">
        <v>30</v>
      </c>
      <c r="E6" s="157"/>
      <c r="F6" s="61"/>
      <c r="G6" s="137" t="s">
        <v>31</v>
      </c>
      <c r="H6" s="69" t="s">
        <v>32</v>
      </c>
      <c r="I6" s="70">
        <v>4</v>
      </c>
      <c r="J6" s="71">
        <v>8</v>
      </c>
      <c r="K6" s="72">
        <v>12</v>
      </c>
      <c r="L6" s="72">
        <v>16</v>
      </c>
      <c r="M6" s="73">
        <v>20</v>
      </c>
      <c r="N6" s="23"/>
    </row>
    <row r="7" spans="1:16" ht="31.7" customHeight="1" x14ac:dyDescent="0.2">
      <c r="B7" s="67" t="s">
        <v>33</v>
      </c>
      <c r="C7" s="68" t="s">
        <v>34</v>
      </c>
      <c r="D7" s="156" t="s">
        <v>35</v>
      </c>
      <c r="E7" s="157"/>
      <c r="F7" s="61"/>
      <c r="G7" s="137"/>
      <c r="H7" s="69" t="s">
        <v>33</v>
      </c>
      <c r="I7" s="70">
        <v>3</v>
      </c>
      <c r="J7" s="71">
        <v>6</v>
      </c>
      <c r="K7" s="71">
        <v>9</v>
      </c>
      <c r="L7" s="72">
        <v>12</v>
      </c>
      <c r="M7" s="73">
        <v>15</v>
      </c>
      <c r="N7" s="23"/>
    </row>
    <row r="8" spans="1:16" ht="31.7" customHeight="1" x14ac:dyDescent="0.2">
      <c r="B8" s="67" t="s">
        <v>32</v>
      </c>
      <c r="C8" s="68" t="s">
        <v>36</v>
      </c>
      <c r="D8" s="156" t="s">
        <v>37</v>
      </c>
      <c r="E8" s="157"/>
      <c r="F8" s="61"/>
      <c r="G8" s="137"/>
      <c r="H8" s="69" t="s">
        <v>28</v>
      </c>
      <c r="I8" s="70">
        <v>2</v>
      </c>
      <c r="J8" s="74">
        <v>4</v>
      </c>
      <c r="K8" s="71">
        <v>6</v>
      </c>
      <c r="L8" s="71">
        <v>8</v>
      </c>
      <c r="M8" s="73">
        <v>10</v>
      </c>
      <c r="N8" s="23"/>
    </row>
    <row r="9" spans="1:16" ht="31.7" customHeight="1" thickBot="1" x14ac:dyDescent="0.25">
      <c r="B9" s="75" t="s">
        <v>27</v>
      </c>
      <c r="C9" s="76" t="s">
        <v>38</v>
      </c>
      <c r="D9" s="154" t="s">
        <v>39</v>
      </c>
      <c r="E9" s="155"/>
      <c r="F9" s="61"/>
      <c r="G9" s="138"/>
      <c r="H9" s="77" t="s">
        <v>24</v>
      </c>
      <c r="I9" s="78">
        <v>1</v>
      </c>
      <c r="J9" s="79">
        <v>2</v>
      </c>
      <c r="K9" s="79">
        <v>3</v>
      </c>
      <c r="L9" s="79">
        <v>4</v>
      </c>
      <c r="M9" s="80">
        <v>5</v>
      </c>
      <c r="N9" s="23"/>
    </row>
    <row r="10" spans="1:16" x14ac:dyDescent="0.2">
      <c r="B10" s="81"/>
      <c r="G10" s="81"/>
    </row>
    <row r="11" spans="1:16" ht="18.75" thickBot="1" x14ac:dyDescent="0.25">
      <c r="B11" s="147" t="s">
        <v>40</v>
      </c>
      <c r="C11" s="147"/>
      <c r="D11" s="147"/>
      <c r="E11" s="147"/>
      <c r="F11" s="51"/>
      <c r="H11" s="139"/>
      <c r="I11" s="139"/>
      <c r="J11" s="139"/>
      <c r="K11" s="139"/>
      <c r="L11" s="139"/>
      <c r="M11" s="139"/>
    </row>
    <row r="12" spans="1:16" ht="20.25" customHeight="1" thickBot="1" x14ac:dyDescent="0.25">
      <c r="B12" s="53" t="s">
        <v>17</v>
      </c>
      <c r="C12" s="160" t="s">
        <v>41</v>
      </c>
      <c r="D12" s="160"/>
      <c r="E12" s="161"/>
      <c r="F12" s="82"/>
      <c r="G12" s="83" t="s">
        <v>42</v>
      </c>
      <c r="H12" s="84"/>
      <c r="I12" s="84"/>
      <c r="J12" s="84"/>
      <c r="K12" s="84"/>
      <c r="L12" s="84"/>
    </row>
    <row r="13" spans="1:16" ht="34.5" customHeight="1" x14ac:dyDescent="0.2">
      <c r="B13" s="59" t="s">
        <v>43</v>
      </c>
      <c r="C13" s="134" t="s">
        <v>44</v>
      </c>
      <c r="D13" s="134"/>
      <c r="E13" s="135"/>
      <c r="F13" s="85"/>
      <c r="G13" s="142" t="s">
        <v>45</v>
      </c>
      <c r="H13" s="143"/>
      <c r="I13" s="140" t="s">
        <v>46</v>
      </c>
      <c r="J13" s="134"/>
      <c r="K13" s="134"/>
      <c r="L13" s="134"/>
      <c r="M13" s="135"/>
    </row>
    <row r="14" spans="1:16" ht="34.5" customHeight="1" x14ac:dyDescent="0.2">
      <c r="B14" s="67" t="s">
        <v>47</v>
      </c>
      <c r="C14" s="132" t="s">
        <v>48</v>
      </c>
      <c r="D14" s="132"/>
      <c r="E14" s="133"/>
      <c r="F14" s="85"/>
      <c r="G14" s="164" t="s">
        <v>49</v>
      </c>
      <c r="H14" s="165"/>
      <c r="I14" s="141" t="s">
        <v>50</v>
      </c>
      <c r="J14" s="132"/>
      <c r="K14" s="132"/>
      <c r="L14" s="132"/>
      <c r="M14" s="133"/>
    </row>
    <row r="15" spans="1:16" ht="34.5" customHeight="1" thickBot="1" x14ac:dyDescent="0.25">
      <c r="B15" s="67" t="s">
        <v>51</v>
      </c>
      <c r="C15" s="132" t="s">
        <v>52</v>
      </c>
      <c r="D15" s="132"/>
      <c r="E15" s="133"/>
      <c r="F15" s="85"/>
      <c r="G15" s="162" t="s">
        <v>53</v>
      </c>
      <c r="H15" s="163"/>
      <c r="I15" s="144" t="s">
        <v>54</v>
      </c>
      <c r="J15" s="145"/>
      <c r="K15" s="145"/>
      <c r="L15" s="145"/>
      <c r="M15" s="146"/>
    </row>
    <row r="16" spans="1:16" ht="33" customHeight="1" x14ac:dyDescent="0.2">
      <c r="B16" s="67" t="s">
        <v>55</v>
      </c>
      <c r="C16" s="130" t="s">
        <v>56</v>
      </c>
      <c r="D16" s="130"/>
      <c r="E16" s="131"/>
      <c r="F16" s="87"/>
      <c r="H16" s="22"/>
      <c r="I16" s="23"/>
    </row>
    <row r="17" spans="2:9" ht="30" customHeight="1" thickBot="1" x14ac:dyDescent="0.25">
      <c r="B17" s="75" t="s">
        <v>57</v>
      </c>
      <c r="C17" s="128" t="s">
        <v>58</v>
      </c>
      <c r="D17" s="128"/>
      <c r="E17" s="129"/>
      <c r="F17" s="87"/>
    </row>
    <row r="18" spans="2:9" x14ac:dyDescent="0.2">
      <c r="H18" s="22"/>
      <c r="I18" s="23"/>
    </row>
    <row r="19" spans="2:9" x14ac:dyDescent="0.2">
      <c r="B19" s="81"/>
    </row>
  </sheetData>
  <mergeCells count="25">
    <mergeCell ref="I15:M15"/>
    <mergeCell ref="B3:C3"/>
    <mergeCell ref="G3:H3"/>
    <mergeCell ref="I3:M3"/>
    <mergeCell ref="B11:E11"/>
    <mergeCell ref="D4:E4"/>
    <mergeCell ref="D9:E9"/>
    <mergeCell ref="D8:E8"/>
    <mergeCell ref="D7:E7"/>
    <mergeCell ref="D6:E6"/>
    <mergeCell ref="D5:E5"/>
    <mergeCell ref="C12:E12"/>
    <mergeCell ref="G15:H15"/>
    <mergeCell ref="G14:H14"/>
    <mergeCell ref="O3:P3"/>
    <mergeCell ref="G6:G9"/>
    <mergeCell ref="H11:M11"/>
    <mergeCell ref="I13:M13"/>
    <mergeCell ref="I14:M14"/>
    <mergeCell ref="G13:H13"/>
    <mergeCell ref="C17:E17"/>
    <mergeCell ref="C16:E16"/>
    <mergeCell ref="C15:E15"/>
    <mergeCell ref="C14:E14"/>
    <mergeCell ref="C13:E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E4965D02026964ABF949C9F68C39A7A" ma:contentTypeVersion="14" ma:contentTypeDescription="Opprett et nytt dokument." ma:contentTypeScope="" ma:versionID="1d2d0e3996ecea4e0a469252aa872bd3">
  <xsd:schema xmlns:xsd="http://www.w3.org/2001/XMLSchema" xmlns:xs="http://www.w3.org/2001/XMLSchema" xmlns:p="http://schemas.microsoft.com/office/2006/metadata/properties" xmlns:ns2="05d1db73-7f15-4c2e-9ebd-67350a495091" xmlns:ns3="622994de-75d0-4859-bf90-ffd7e2995383" targetNamespace="http://schemas.microsoft.com/office/2006/metadata/properties" ma:root="true" ma:fieldsID="2179a81855e141cea6568e4e37344d13" ns2:_="" ns3:_="">
    <xsd:import namespace="05d1db73-7f15-4c2e-9ebd-67350a495091"/>
    <xsd:import namespace="622994de-75d0-4859-bf90-ffd7e299538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d1db73-7f15-4c2e-9ebd-67350a4950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Godkjenningsstatus" ma:internalName="_x0024_Resources_x003a_core_x002c_Signoff_Status_x003b_">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8b7fd7f-a84c-4463-96b0-c5d9876b7c64"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2994de-75d0-4859-bf90-ffd7e2995383"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502dfc80-d6f7-472c-9262-e0e439dd9cf5}" ma:internalName="TaxCatchAll" ma:showField="CatchAllData" ma:web="622994de-75d0-4859-bf90-ffd7e29953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05d1db73-7f15-4c2e-9ebd-67350a495091" xsi:nil="true"/>
    <lcf76f155ced4ddcb4097134ff3c332f xmlns="05d1db73-7f15-4c2e-9ebd-67350a495091">
      <Terms xmlns="http://schemas.microsoft.com/office/infopath/2007/PartnerControls"/>
    </lcf76f155ced4ddcb4097134ff3c332f>
    <TaxCatchAll xmlns="622994de-75d0-4859-bf90-ffd7e2995383" xsi:nil="true"/>
  </documentManagement>
</p:properties>
</file>

<file path=customXml/itemProps1.xml><?xml version="1.0" encoding="utf-8"?>
<ds:datastoreItem xmlns:ds="http://schemas.openxmlformats.org/officeDocument/2006/customXml" ds:itemID="{48E2F929-F144-478E-B0C3-6DC56F183619}">
  <ds:schemaRefs>
    <ds:schemaRef ds:uri="http://schemas.microsoft.com/sharepoint/v3/contenttype/forms"/>
  </ds:schemaRefs>
</ds:datastoreItem>
</file>

<file path=customXml/itemProps2.xml><?xml version="1.0" encoding="utf-8"?>
<ds:datastoreItem xmlns:ds="http://schemas.openxmlformats.org/officeDocument/2006/customXml" ds:itemID="{C949B149-9328-45CD-ABF0-EC6672916733}"/>
</file>

<file path=customXml/itemProps3.xml><?xml version="1.0" encoding="utf-8"?>
<ds:datastoreItem xmlns:ds="http://schemas.openxmlformats.org/officeDocument/2006/customXml" ds:itemID="{5D213D60-0B8D-4301-AAEF-7EB264AD4EFA}">
  <ds:schemaRefs>
    <ds:schemaRef ds:uri="http://schemas.microsoft.com/office/2006/metadata/properties"/>
    <ds:schemaRef ds:uri="http://schemas.microsoft.com/office/infopath/2007/PartnerControls"/>
    <ds:schemaRef ds:uri="3352f1b0-f082-4e16-b292-2db1762b963c"/>
    <ds:schemaRef ds:uri="234aa768-ab5b-4d86-b1dd-6cbbf130137a"/>
  </ds:schemaRefs>
</ds:datastoreItem>
</file>

<file path=docMetadata/LabelInfo.xml><?xml version="1.0" encoding="utf-8"?>
<clbl:labelList xmlns:clbl="http://schemas.microsoft.com/office/2020/mipLabelMetadata">
  <clbl:label id="{ce25ca93-004f-44f4-a6b5-eb22b45815aa}" enabled="0" method="" siteId="{ce25ca93-004f-44f4-a6b5-eb22b45815a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Risikoregister_NS5814</vt:lpstr>
      <vt:lpstr>Risikomatrise_Vurd.krit.</vt:lpstr>
      <vt:lpstr>Risikoregister_NS5814!Utskriftsområde</vt:lpstr>
      <vt:lpstr>Risikoregister_NS5814!Utskriftstitler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Karlsson, Stefan</dc:creator>
  <cp:keywords/>
  <dc:description/>
  <cp:lastModifiedBy>Glenn Lie</cp:lastModifiedBy>
  <cp:revision/>
  <cp:lastPrinted>2023-10-26T11:50:19Z</cp:lastPrinted>
  <dcterms:created xsi:type="dcterms:W3CDTF">2016-09-01T14:16:18Z</dcterms:created>
  <dcterms:modified xsi:type="dcterms:W3CDTF">2024-07-04T13:05:30Z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0x0101001E4965D02026964ABF949C9F68C39A7A</vt:lpwstr>
  </property>
  <property fmtid="{D5CDD505-2E9C-101B-9397-08002B2CF9AE}" pid="3" name="AuthorIds_UIVersion_2560">
    <vt:lpwstr>17</vt:lpwstr>
  </property>
  <property fmtid="{D5CDD505-2E9C-101B-9397-08002B2CF9AE}" pid="4" name="MediaServiceImageTags">
    <vt:lpwstr/>
  </property>
</Properties>
</file>